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<sst xmlns="http://schemas.openxmlformats.org/spreadsheetml/2006/main" count="4294" uniqueCount="1044">
  <si>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</si>
  <si>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</si>
  <si>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</si>
  <si>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</si>
  <si>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</si>
  <si>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</si>
  <si>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</si>
  <si>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</si>
  <si>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</si>
  <si>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</si>
  <si>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</si>
  <si>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</si>
  <si>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</si>
  <si>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</si>
  <si>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</si>
  <si>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</si>
  <si>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</si>
  <si>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</si>
  <si>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</si>
  <si>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</si>
  <si>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</si>
  <si>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</si>
  <si>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</si>
  <si>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</si>
  <si>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</si>
  <si>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</si>
  <si>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</si>
  <si>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</si>
  <si>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</si>
  <si>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</si>
  <si>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</si>
  <si>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</si>
  <si>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</si>
  <si>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</si>
  <si>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</si>
  <si>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</si>
  <si>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</si>
  <si>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</si>
  <si>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</si>
  <si>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</si>
  <si>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</si>
  <si>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</si>
  <si>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</si>
  <si>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</si>
  <si>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</si>
  <si>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</si>
  <si>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</si>
  <si>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</si>
  <si>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</si>
  <si>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</si>
  <si>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</si>
  <si>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</si>
  <si>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</si>
  <si>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</si>
  <si>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</si>
  <si>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</si>
  <si>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</si>
  <si>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</si>
  <si>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</si>
  <si>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</si>
  <si>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</si>
  <si>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</si>
  <si>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</si>
  <si>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</si>
  <si>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</si>
  <si>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</si>
  <si>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</si>
  <si>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</si>
  <si>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</si>
  <si>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</si>
  <si>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</si>
  <si>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</si>
  <si>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</si>
  <si>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</si>
  <si>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</si>
  <si>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</si>
  <si>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</si>
  <si>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</si>
  <si>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</si>
  <si>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</si>
  <si>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</si>
  <si>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</si>
  <si>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</si>
  <si>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</si>
  <si>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</si>
  <si>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</si>
  <si>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</si>
  <si>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</si>
  <si>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</si>
  <si>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</si>
  <si>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</si>
  <si>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</si>
  <si>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</si>
  <si>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</si>
  <si>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</si>
  <si>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</si>
  <si>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</si>
  <si>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</si>
  <si>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</si>
  <si>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</si>
  <si>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</si>
  <si>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</si>
  <si>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</si>
  <si>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</si>
  <si>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</si>
  <si>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</si>
  <si>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</si>
  <si>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</si>
  <si>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</si>
  <si>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</si>
  <si>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</si>
  <si>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</si>
  <si>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</si>
  <si>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</si>
  <si>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</si>
  <si>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</si>
  <si>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</si>
  <si>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</si>
  <si>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</si>
  <si>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</si>
  <si>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</si>
  <si>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</si>
  <si>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</si>
  <si>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</si>
  <si>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</si>
  <si>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</si>
  <si>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</si>
  <si>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</si>
  <si>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</si>
  <si>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</si>
  <si>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</si>
  <si>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</si>
  <si>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</si>
  <si>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</si>
  <si>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</si>
  <si>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</si>
  <si>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</si>
  <si>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</si>
  <si>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</si>
  <si>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</si>
  <si>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</si>
  <si>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</si>
  <si>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</si>
  <si>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</si>
  <si>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</si>
  <si>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</si>
  <si>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</si>
  <si>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</si>
  <si>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</si>
  <si>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</si>
  <si>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</si>
  <si>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</si>
  <si>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</si>
  <si>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</si>
  <si>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</si>
  <si>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</si>
  <si>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</si>
  <si>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</si>
  <si>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</si>
  <si>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</si>
  <si>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</si>
  <si>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</si>
  <si>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</si>
  <si>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</si>
  <si>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</si>
  <si>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</si>
  <si>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</si>
  <si>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</si>
  <si>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</si>
  <si>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</si>
  <si>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</si>
  <si>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</si>
  <si>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</si>
  <si>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</si>
  <si>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</si>
  <si>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</si>
  <si>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</si>
  <si>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</si>
  <si>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</si>
  <si>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</si>
  <si>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</si>
  <si>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</si>
  <si>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</si>
  <si>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</si>
  <si>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</si>
  <si>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</si>
  <si>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</si>
  <si>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</si>
  <si>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</si>
  <si>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</si>
  <si>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</si>
  <si>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</si>
  <si>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</si>
  <si>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</si>
  <si>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</si>
  <si>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</si>
  <si>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</si>
  <si>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</si>
  <si>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</si>
  <si>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</si>
  <si>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</si>
  <si>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</si>
  <si>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</si>
  <si>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</si>
  <si>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</si>
  <si>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</si>
  <si>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</si>
  <si>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</si>
  <si>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</si>
  <si>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</si>
  <si>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</si>
  <si>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</si>
  <si>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</si>
  <si>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</si>
  <si>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</si>
  <si>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</si>
  <si>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</si>
  <si>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</si>
  <si>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</si>
  <si>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</si>
  <si>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</si>
  <si>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</si>
  <si>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</si>
  <si>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</si>
  <si>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</si>
  <si>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</si>
  <si>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</si>
  <si>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</si>
  <si>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</si>
  <si>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</si>
  <si>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</si>
  <si>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</si>
  <si>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</si>
  <si>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</si>
  <si>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</si>
  <si>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</si>
  <si>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</si>
  <si>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</si>
  <si>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</si>
  <si>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</si>
  <si>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</si>
  <si>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</si>
  <si>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</si>
  <si>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</si>
  <si>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</si>
  <si>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</si>
  <si>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</si>
  <si>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</si>
  <si>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</si>
  <si>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</si>
  <si>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</si>
  <si>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</si>
  <si>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</si>
  <si>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</si>
  <si>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</si>
  <si>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</si>
  <si>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</si>
  <si>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</si>
  <si>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</si>
  <si>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</si>
  <si>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</si>
  <si>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</si>
  <si>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</si>
  <si>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</si>
  <si>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</si>
  <si>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</si>
  <si>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</si>
  <si>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</si>
  <si>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</si>
  <si>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</si>
  <si>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</si>
  <si>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</si>
  <si>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</si>
  <si>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</si>
  <si>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</si>
  <si>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</si>
  <si>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</si>
  <si>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</si>
  <si>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</si>
  <si>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</si>
  <si>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</si>
  <si>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</si>
  <si>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</si>
  <si>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</si>
  <si>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</si>
  <si>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</si>
  <si>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</si>
  <si>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</si>
  <si>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</si>
  <si>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</si>
  <si>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</si>
  <si>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</si>
  <si>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</si>
  <si>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</si>
  <si>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</si>
  <si>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</si>
  <si>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</si>
  <si>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</si>
  <si>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</si>
  <si>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</si>
  <si>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</si>
  <si>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</si>
  <si>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</si>
  <si>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</si>
  <si>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</si>
  <si>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</si>
  <si>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</si>
  <si>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</si>
  <si>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</si>
  <si>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</si>
  <si>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</si>
  <si>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</si>
  <si>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</si>
  <si>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</si>
  <si>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</si>
  <si>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</si>
  <si>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</si>
  <si>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</si>
  <si>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</si>
  <si>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</si>
  <si>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</si>
  <si>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</si>
  <si>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</si>
  <si>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</si>
  <si>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</si>
  <si>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</si>
  <si>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</si>
  <si>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</si>
  <si>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</si>
  <si>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</si>
  <si>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</si>
  <si>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</si>
  <si>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</si>
  <si>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</si>
  <si>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</si>
  <si>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</si>
  <si>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</si>
  <si>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</si>
  <si>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</si>
  <si>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</si>
  <si>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</si>
  <si>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</si>
  <si>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</si>
  <si>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</si>
  <si>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</si>
  <si>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</si>
  <si>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</si>
  <si>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</si>
  <si>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</si>
  <si>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</si>
  <si>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</si>
  <si>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</si>
  <si>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</si>
  <si>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</si>
  <si>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</si>
  <si>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</si>
  <si>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</si>
  <si>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</si>
  <si>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</si>
  <si>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</si>
  <si>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</si>
  <si>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</si>
  <si>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</si>
  <si>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</si>
  <si>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</si>
  <si>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</si>
  <si>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</si>
  <si>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</si>
  <si>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</si>
  <si>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</si>
  <si>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</si>
  <si>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</si>
  <si>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</si>
  <si>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</si>
  <si>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</si>
  <si>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</si>
  <si>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</si>
  <si>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</si>
  <si>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</si>
  <si>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</si>
  <si>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</si>
  <si>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</si>
  <si>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</si>
  <si>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</si>
  <si>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</si>
  <si>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</si>
  <si>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</si>
  <si>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</si>
  <si>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</si>
  <si>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</si>
  <si>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</si>
  <si>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</si>
  <si>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</si>
  <si>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</si>
  <si>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</si>
  <si>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</si>
  <si>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</si>
  <si>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</si>
  <si>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</si>
  <si>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</si>
  <si>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</si>
  <si>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</si>
  <si>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</si>
  <si>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</si>
  <si>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</si>
  <si>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</si>
  <si>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</si>
  <si>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</si>
  <si>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</si>
  <si>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</si>
  <si>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</si>
  <si>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</si>
  <si>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</si>
  <si>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</si>
  <si>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</si>
  <si>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</si>
  <si>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</si>
  <si>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</si>
  <si>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</si>
  <si>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</si>
  <si>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</si>
  <si>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</si>
  <si>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</si>
  <si>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</si>
  <si>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</si>
  <si>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</si>
  <si>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</si>
  <si>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</si>
  <si>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</si>
  <si>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</si>
  <si>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</si>
  <si>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</si>
  <si>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</si>
  <si>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</si>
  <si>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</si>
  <si>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</si>
  <si>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</si>
  <si>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</si>
  <si>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</si>
  <si>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</si>
  <si>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</si>
  <si>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</si>
  <si>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</si>
  <si>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</si>
  <si>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</si>
  <si>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</si>
  <si>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</si>
  <si>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</si>
  <si>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</si>
  <si>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</si>
  <si>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</si>
  <si>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</si>
  <si>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</si>
  <si>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</si>
  <si>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</si>
  <si>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</si>
  <si>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</si>
  <si>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</si>
  <si>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</si>
  <si>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</si>
  <si>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</si>
  <si>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</si>
  <si>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</si>
  <si>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</si>
  <si>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</si>
  <si>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</si>
  <si>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</si>
  <si>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</si>
  <si>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</si>
  <si>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</si>
  <si>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</si>
  <si>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</si>
  <si>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</si>
  <si>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</si>
  <si>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</si>
  <si>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</si>
  <si>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</si>
  <si>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</si>
  <si>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</si>
  <si>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</si>
  <si>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</si>
  <si>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</si>
  <si>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</si>
  <si>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</si>
  <si>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</si>
  <si>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</si>
  <si>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</si>
  <si>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</si>
  <si>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</si>
  <si>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</si>
  <si>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</si>
  <si>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</si>
  <si>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</si>
  <si>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</si>
  <si>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</si>
  <si>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</si>
  <si>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</si>
  <si>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</si>
  <si>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</si>
  <si>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</si>
  <si>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</si>
  <si>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</si>
  <si>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</si>
  <si>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</si>
  <si>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</si>
  <si>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</si>
  <si>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</si>
  <si>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</si>
  <si>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</si>
  <si>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</si>
  <si>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</si>
  <si>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</si>
  <si>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</si>
  <si>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</si>
  <si>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</si>
  <si>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</si>
  <si>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</si>
  <si>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</si>
  <si>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</si>
  <si>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</si>
  <si>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</si>
  <si>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</si>
  <si>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</si>
  <si>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</si>
  <si>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</si>
  <si>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</si>
  <si>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</si>
  <si>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</si>
  <si>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</si>
  <si>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</si>
  <si>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</si>
  <si>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</si>
  <si>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</si>
  <si>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</si>
  <si>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</si>
  <si>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</si>
  <si>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</si>
  <si>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</si>
  <si>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</si>
  <si>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</si>
  <si>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</si>
  <si>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</si>
  <si>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</si>
  <si>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</si>
  <si>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</si>
  <si>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</si>
  <si>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</si>
  <si>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</si>
  <si>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</si>
  <si>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</si>
  <si>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</si>
  <si>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</si>
  <si>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</si>
  <si>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</si>
  <si>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</si>
  <si>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</si>
  <si>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</si>
  <si>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</si>
  <si>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</si>
  <si>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</si>
  <si>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</si>
  <si>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</si>
  <si>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</si>
  <si>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</si>
  <si>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</si>
  <si>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</si>
  <si>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</si>
  <si>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</si>
  <si>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</si>
  <si>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</si>
  <si>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</si>
  <si>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</si>
  <si>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</si>
  <si>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</si>
  <si>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</si>
  <si>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</si>
  <si>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</si>
  <si>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</si>
  <si>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</si>
  <si>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</si>
  <si>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</si>
  <si>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</si>
  <si>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</si>
  <si>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</si>
  <si>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</si>
  <si>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</si>
  <si>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</si>
  <si>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</si>
  <si>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</si>
  <si>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</si>
  <si>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</si>
  <si>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</si>
  <si>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</si>
  <si>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</si>
  <si>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</si>
  <si>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</si>
  <si>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</si>
  <si>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</si>
  <si>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</si>
  <si>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</si>
  <si>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</si>
  <si>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</si>
  <si>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</si>
  <si>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</si>
  <si>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</si>
  <si>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</si>
  <si>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</si>
  <si>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</si>
  <si>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</si>
  <si>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</si>
  <si>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</si>
  <si>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</si>
  <si>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</si>
  <si>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</si>
  <si>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</si>
  <si>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</si>
  <si>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</si>
  <si>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</si>
  <si>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</si>
  <si>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</si>
  <si>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</si>
  <si>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</si>
  <si>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</si>
  <si>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</si>
  <si>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</si>
  <si>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</si>
  <si>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</si>
  <si>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</si>
  <si>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</si>
  <si>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</si>
  <si>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</si>
  <si>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</si>
  <si>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</si>
  <si>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</si>
  <si>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</si>
  <si>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</si>
  <si>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</si>
  <si>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</si>
  <si>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</si>
  <si>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</si>
  <si>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</si>
  <si>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</si>
  <si>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</si>
  <si>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</si>
  <si>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</si>
  <si>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</si>
  <si>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</si>
  <si>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</si>
  <si>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</si>
  <si>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</si>
  <si>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</si>
  <si>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</si>
  <si>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</si>
  <si>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</si>
  <si>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</si>
  <si>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</si>
  <si>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</si>
  <si>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</si>
  <si>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</si>
  <si>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</si>
  <si>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</si>
  <si>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</si>
  <si>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</si>
  <si>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</si>
  <si>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</si>
  <si>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</si>
  <si>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</si>
  <si>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</si>
  <si>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</si>
  <si>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</si>
  <si>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</si>
  <si>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</si>
  <si>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</si>
  <si>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</si>
  <si>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</si>
  <si>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</si>
  <si>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</si>
  <si>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</si>
  <si>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</si>
  <si>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</si>
  <si>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</si>
  <si>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</si>
  <si>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</si>
  <si>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</si>
  <si>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</si>
  <si>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</si>
  <si>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</si>
  <si>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</si>
  <si>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</si>
  <si>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</si>
  <si>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</si>
  <si>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</si>
  <si>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</si>
  <si>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</si>
  <si>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</si>
  <si>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</si>
  <si>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</si>
  <si>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</si>
  <si>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</si>
  <si>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</si>
  <si>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</si>
  <si>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</si>
  <si>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</si>
  <si>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</si>
  <si>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</si>
  <si>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</si>
  <si>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</si>
  <si>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</si>
  <si>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</si>
  <si>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</si>
  <si>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</si>
  <si>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</si>
  <si>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</si>
  <si>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</si>
  <si>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</si>
  <si>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</si>
  <si>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</si>
  <si>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</si>
  <si>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</si>
  <si>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</si>
  <si>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</si>
  <si>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</si>
  <si>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</si>
  <si>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</si>
  <si>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</si>
  <si>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</si>
  <si>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</si>
  <si>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</si>
  <si>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</si>
  <si>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</si>
  <si>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</si>
  <si>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</si>
  <si>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</si>
  <si>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</si>
  <si>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</si>
  <si>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</si>
  <si>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</si>
  <si>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</si>
  <si>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</si>
  <si>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</si>
  <si>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</si>
  <si>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</si>
  <si>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</si>
  <si>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</si>
  <si>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</si>
  <si>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</si>
  <si>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</si>
  <si>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</si>
  <si>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</si>
  <si>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</si>
  <si>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</si>
  <si>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</si>
  <si>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</si>
  <si>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</si>
  <si>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</si>
  <si>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</si>
  <si>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</si>
  <si>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</si>
  <si>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</si>
  <si>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黄天义</t>
  </si>
  <si>
    <t>坐落：</t>
  </si>
  <si>
    <t>容城县午方北庄村</t>
  </si>
  <si>
    <t>调查编号：</t>
  </si>
  <si>
    <t>0201015-01-01-0026-Z1</t>
  </si>
  <si>
    <t>价值时点：</t>
  </si>
  <si>
    <t>2024年10月24日</t>
  </si>
  <si>
    <t>报告编号：</t>
  </si>
  <si>
    <t>康正（容城县）2024评字第7号-午方北庄村</t>
  </si>
  <si>
    <t>1-19</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</si>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</sst>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Calibri"/>
      <charset val="134"/>
    </font>
    <font>
      <sz val="12"/>
      <color indexed="8"/>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0201015-01-01-0026-Z1</v>
      </c>
      <c r="C2" s="335">
        <f>输机表!P2</f>
        <v>0</v>
      </c>
      <c r="D2" s="335" t="str">
        <f>输机表!U2&amp;输机表!Y2</f>
        <v>康正（容城县）2024评字第7号-午方北庄村1-19</v>
      </c>
      <c r="E2" s="335" t="str">
        <f>输机表!D2</f>
        <v>黄天义</v>
      </c>
      <c r="F2" s="335" t="str">
        <f>输机表!F2</f>
        <v>容城县午方北庄村</v>
      </c>
      <c r="G2" s="335">
        <f ca="1">结果通知单!C12</f>
        <v>248.98</v>
      </c>
      <c r="H2" s="335">
        <f ca="1">结果通知单!N7</f>
        <v>248.98</v>
      </c>
      <c r="I2" s="335">
        <f ca="1">结果通知单!O7</f>
        <v>0</v>
      </c>
      <c r="J2" s="335">
        <f ca="1">结果通知单!P7</f>
        <v>0</v>
      </c>
      <c r="K2" s="335">
        <f ca="1">结果通知单!G12</f>
        <v>284532</v>
      </c>
      <c r="L2" s="335">
        <f ca="1">结果通知单!G41</f>
        <v>39673</v>
      </c>
      <c r="M2" s="335">
        <f ca="1">IF(K2+L2=结果通知单!C42,K2+L2,"请检查")</f>
        <v>324205</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L182" workbookViewId="0">
      <selection activeCell="X186" sqref="X186"/>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3.8</v>
      </c>
      <c r="F4" s="87" t="s">
        <v>863</v>
      </c>
      <c r="G4" s="87" t="s">
        <v>864</v>
      </c>
      <c r="H4" s="87" t="s">
        <v>865</v>
      </c>
      <c r="I4" s="87">
        <v>37</v>
      </c>
      <c r="J4" s="87">
        <v>4</v>
      </c>
      <c r="K4" s="87" t="s">
        <v>866</v>
      </c>
      <c r="L4" s="87" t="s">
        <v>867</v>
      </c>
      <c r="M4" s="87">
        <v>0.6</v>
      </c>
      <c r="N4" s="87">
        <v>0.8</v>
      </c>
      <c r="O4" s="87" t="s">
        <v>868</v>
      </c>
      <c r="P4" s="87" t="s">
        <v>868</v>
      </c>
      <c r="Q4" s="87" t="s">
        <v>869</v>
      </c>
      <c r="R4" s="87" t="s">
        <v>868</v>
      </c>
      <c r="S4" s="124">
        <v>161.7</v>
      </c>
      <c r="T4" s="124" t="s">
        <v>870</v>
      </c>
      <c r="U4" s="124"/>
      <c r="V4" s="125"/>
      <c r="W4" s="91">
        <f>ROUND(F5*ROUND(E5+G5+H5+I5+J5+K5+L5+M5+N5+O5+P5+Q5+R5+U5+T5+1,3)*V5,0)</f>
        <v>1142</v>
      </c>
      <c r="X4" s="126">
        <f>ROUND(L60/S4,0)</f>
        <v>105</v>
      </c>
      <c r="Y4" s="126">
        <f>W4+X4</f>
        <v>1247</v>
      </c>
      <c r="Z4" s="143">
        <f>ROUND(Y4*S4,0)</f>
        <v>201640</v>
      </c>
      <c r="AA4" s="144">
        <f>IF(Q4="无",0,IF(Q4="地暖",0,S4))</f>
        <v>161.7</v>
      </c>
      <c r="AB4" s="144">
        <f>IF(Q4="无",0,IF(Q4="暖气片",0,S4))</f>
        <v>0</v>
      </c>
      <c r="AC4" s="91" t="str">
        <f>H4</f>
        <v>普通木门窗</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869</v>
      </c>
      <c r="BQ4" s="162" t="s">
        <v>880</v>
      </c>
      <c r="BR4" s="162" t="s">
        <v>881</v>
      </c>
      <c r="BS4" s="162" t="s">
        <v>868</v>
      </c>
      <c r="BT4" s="224" t="s">
        <v>867</v>
      </c>
      <c r="BU4" s="162" t="s">
        <v>868</v>
      </c>
      <c r="BV4" s="162" t="s">
        <v>867</v>
      </c>
      <c r="BW4" s="162" t="s">
        <v>868</v>
      </c>
      <c r="BX4" s="162" t="s">
        <v>867</v>
      </c>
      <c r="BY4" s="161" t="s">
        <v>871</v>
      </c>
      <c r="BZ4" s="161" t="s">
        <v>872</v>
      </c>
      <c r="CA4" s="161" t="s">
        <v>871</v>
      </c>
      <c r="CB4" s="161" t="s">
        <v>867</v>
      </c>
      <c r="CC4" s="161" t="s">
        <v>882</v>
      </c>
      <c r="CD4" s="161" t="s">
        <v>883</v>
      </c>
      <c r="CE4" s="161" t="s">
        <v>865</v>
      </c>
      <c r="CF4" s="161" t="s">
        <v>884</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1180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0.02</v>
      </c>
      <c r="N5" s="115">
        <f>IFERROR(ROUND((N4-VLOOKUP(F4,系数区域,44,0))*0.1,4)*AE5,0)</f>
        <v>0.05</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7" t="s">
        <v>908</v>
      </c>
      <c r="D6" s="88">
        <v>3</v>
      </c>
      <c r="E6" s="87">
        <v>3.2</v>
      </c>
      <c r="F6" s="87" t="s">
        <v>863</v>
      </c>
      <c r="G6" s="87" t="s">
        <v>864</v>
      </c>
      <c r="H6" s="87" t="s">
        <v>865</v>
      </c>
      <c r="I6" s="87">
        <v>24</v>
      </c>
      <c r="J6" s="87">
        <v>2</v>
      </c>
      <c r="K6" s="87" t="s">
        <v>866</v>
      </c>
      <c r="L6" s="87" t="s">
        <v>867</v>
      </c>
      <c r="M6" s="87">
        <v>0.4</v>
      </c>
      <c r="N6" s="87">
        <v>0.8</v>
      </c>
      <c r="O6" s="87" t="s">
        <v>867</v>
      </c>
      <c r="P6" s="87" t="s">
        <v>867</v>
      </c>
      <c r="Q6" s="87" t="s">
        <v>867</v>
      </c>
      <c r="R6" s="87" t="s">
        <v>868</v>
      </c>
      <c r="S6" s="124">
        <v>45.41</v>
      </c>
      <c r="T6" s="124" t="s">
        <v>870</v>
      </c>
      <c r="U6" s="124"/>
      <c r="V6" s="125"/>
      <c r="W6" s="129">
        <f>ROUND(F7*ROUND(E7+G7+H7+I7+J7+K7+L7+M7+N7+O7+P7+Q7+R7+U7+T7+1,3)*V7,0)</f>
        <v>943</v>
      </c>
      <c r="X6" s="130">
        <f>ROUND(X60/S6,0)</f>
        <v>0</v>
      </c>
      <c r="Y6" s="126">
        <f t="shared" ref="Y6" si="3">W6+X6</f>
        <v>943</v>
      </c>
      <c r="Z6" s="143">
        <f t="shared" ref="Z6" si="4">ROUND(Y6*S6,0)</f>
        <v>42822</v>
      </c>
      <c r="AA6" s="144">
        <f>IF(Q6="无",0,IF(Q6="地暖",0,S6))</f>
        <v>0</v>
      </c>
      <c r="AB6" s="144">
        <f>IF(Q6="无",0,IF(Q6="暖气片",0,S6))</f>
        <v>0</v>
      </c>
      <c r="AC6" s="91" t="str">
        <f>H6</f>
        <v>普通木门窗</v>
      </c>
      <c r="AD6" s="124" t="s">
        <v>867</v>
      </c>
      <c r="AE6" s="145">
        <v>1</v>
      </c>
      <c r="AF6" s="146" t="e">
        <f>VLOOKUP(F6,系数区域,LOOKUP(V6,$CV$16:$DE$16,{68,69,70,71,72,73,74,75,76,77}),0)</f>
        <v>#N/A</v>
      </c>
      <c r="AG6" s="145" t="s">
        <v>867</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7"/>
      <c r="D7" s="89"/>
      <c r="E7" s="90">
        <f>IF(F6="简易房屋",(E6-$AJ$14)*0.2,IF(F6="钢结构",(E6-$AJ$13)*0.05,IF(OR(F6="框架一等",F6="框架二等"),(E6-$AJ$6)*0.1,IF(OR(F6="砖混一等",F6="砖木一等"),(E6-$AJ$7)*0.1,IF(OR(F6="砖混二等",F6="砖木二等"),(E6-$AJ$8)*0.1,IF(OR(F6="砖混三等",F6="砖木三等"),(E6-$AJ$9)*0.1))))))</f>
        <v>-0.02</v>
      </c>
      <c r="F7" s="91">
        <f>VLOOKUP(F6,系数区域,2,0)</f>
        <v>1180</v>
      </c>
      <c r="G7" s="92">
        <f>IF(G6="其他不作修正",0,VLOOKUP(F6,系数区域,VLOOKUP(G6,屋顶列数,2,0),0))</f>
        <v>0</v>
      </c>
      <c r="H7" s="90">
        <f>AC7*VLOOKUP(F6,系数区域,VLOOKUP(H6,门窗列数,2,0),0)+(AD7*VLOOKUP(F6,系数区域,VLOOKUP(AD6,门窗列数,2,0),0))+VLOOKUP(F6,系数区域,57,0)</f>
        <v>-0.00999999999999999</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v>
      </c>
      <c r="N7" s="115">
        <f>IFERROR(ROUND((N6-VLOOKUP(F6,系数区域,44,0))*0.1,4)*AE7,0)</f>
        <v>0.05</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v>
      </c>
      <c r="U7" s="127">
        <f>EO7</f>
        <v>0</v>
      </c>
      <c r="V7" s="128">
        <v>0.85</v>
      </c>
      <c r="W7" s="131"/>
      <c r="X7" s="132"/>
      <c r="Y7" s="91"/>
      <c r="Z7" s="147"/>
      <c r="AA7" s="148">
        <f>AA6/S6</f>
        <v>0</v>
      </c>
      <c r="AB7" s="148">
        <f>AB6/S6</f>
        <v>0</v>
      </c>
      <c r="AC7" s="149">
        <v>1</v>
      </c>
      <c r="AD7" s="148">
        <f>IF(AD6="","",1-AC7)</f>
        <v>0</v>
      </c>
      <c r="AE7" s="148">
        <f>1/AE6</f>
        <v>1</v>
      </c>
      <c r="AF7" s="150"/>
      <c r="AG7" s="166">
        <f>IF(AG6="有",0.5,1)</f>
        <v>1</v>
      </c>
      <c r="AH7" s="167" t="s">
        <v>911</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912</v>
      </c>
      <c r="BI7" s="170">
        <v>-0.06</v>
      </c>
      <c r="BJ7" s="170">
        <v>0.05</v>
      </c>
      <c r="BK7" s="170">
        <v>0</v>
      </c>
      <c r="BL7" s="214" t="s">
        <v>913</v>
      </c>
      <c r="BM7" s="214" t="s">
        <v>913</v>
      </c>
      <c r="BN7" s="214" t="s">
        <v>913</v>
      </c>
      <c r="BO7" s="170">
        <v>0</v>
      </c>
      <c r="BP7" s="170">
        <v>0.03</v>
      </c>
      <c r="BQ7" s="170">
        <v>0.06</v>
      </c>
      <c r="BR7" s="170">
        <v>-0.03</v>
      </c>
      <c r="BS7" s="170">
        <v>0</v>
      </c>
      <c r="BT7" s="226">
        <v>-0.01</v>
      </c>
      <c r="BU7" s="170">
        <v>0</v>
      </c>
      <c r="BV7" s="170">
        <v>-0.01</v>
      </c>
      <c r="BW7" s="169">
        <v>0</v>
      </c>
      <c r="BX7" s="169">
        <v>-0.02</v>
      </c>
      <c r="BY7" s="171">
        <v>0.3</v>
      </c>
      <c r="BZ7" s="235">
        <v>0.01</v>
      </c>
      <c r="CA7" s="214" t="s">
        <v>884</v>
      </c>
      <c r="CB7" s="170">
        <v>0</v>
      </c>
      <c r="CC7" s="170">
        <v>0.03</v>
      </c>
      <c r="CD7" s="170">
        <f>CC7</f>
        <v>0.03</v>
      </c>
      <c r="CE7" s="170">
        <v>0.05</v>
      </c>
      <c r="CF7" s="170">
        <v>0.06</v>
      </c>
      <c r="CG7" s="170">
        <f>CF7</f>
        <v>0.06</v>
      </c>
      <c r="CH7" s="170">
        <f>CF7</f>
        <v>0.06</v>
      </c>
      <c r="CI7" s="170">
        <v>0.1</v>
      </c>
      <c r="CJ7" s="170">
        <f>CI7</f>
        <v>0.1</v>
      </c>
      <c r="CK7" s="170">
        <v>0.11</v>
      </c>
      <c r="CL7" s="170">
        <v>-0.06</v>
      </c>
      <c r="CM7" s="198" t="s">
        <v>914</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916</v>
      </c>
      <c r="D8" s="88">
        <v>3</v>
      </c>
      <c r="E8" s="87">
        <v>3.3</v>
      </c>
      <c r="F8" s="87" t="s">
        <v>863</v>
      </c>
      <c r="G8" s="87" t="s">
        <v>864</v>
      </c>
      <c r="H8" s="87" t="s">
        <v>865</v>
      </c>
      <c r="I8" s="87">
        <v>24</v>
      </c>
      <c r="J8" s="87">
        <v>2</v>
      </c>
      <c r="K8" s="87" t="s">
        <v>866</v>
      </c>
      <c r="L8" s="87" t="s">
        <v>867</v>
      </c>
      <c r="M8" s="87">
        <v>0.4</v>
      </c>
      <c r="N8" s="87">
        <v>0.8</v>
      </c>
      <c r="O8" s="87" t="s">
        <v>867</v>
      </c>
      <c r="P8" s="87" t="s">
        <v>867</v>
      </c>
      <c r="Q8" s="87" t="s">
        <v>867</v>
      </c>
      <c r="R8" s="87" t="s">
        <v>868</v>
      </c>
      <c r="S8" s="124">
        <v>41.87</v>
      </c>
      <c r="T8" s="124" t="s">
        <v>870</v>
      </c>
      <c r="U8" s="124"/>
      <c r="V8" s="125"/>
      <c r="W8" s="129">
        <f>ROUND(F9*ROUND(E9+G9+H9+I9+J9+K9+L9+M9+N9+O9+P9+Q9+R9+U9+T9+1,3)*V9,0)</f>
        <v>953</v>
      </c>
      <c r="X8" s="130">
        <f>ROUND(L92/S8,0)</f>
        <v>4</v>
      </c>
      <c r="Y8" s="126">
        <f t="shared" ref="Y8" si="7">W8+X8</f>
        <v>957</v>
      </c>
      <c r="Z8" s="143">
        <f t="shared" ref="Z8" si="8">ROUND(Y8*S8,0)</f>
        <v>40070</v>
      </c>
      <c r="AA8" s="144">
        <f>IF(Q8="无",0,IF(Q8="地暖",0,S8))</f>
        <v>0</v>
      </c>
      <c r="AB8" s="144">
        <f>IF(Q8="无",0,IF(Q8="暖气片",0,S8))</f>
        <v>0</v>
      </c>
      <c r="AC8" s="91" t="str">
        <f>H8</f>
        <v>普通木门窗</v>
      </c>
      <c r="AD8" s="124" t="s">
        <v>867</v>
      </c>
      <c r="AE8" s="145">
        <v>1</v>
      </c>
      <c r="AF8" s="146" t="e">
        <f>VLOOKUP(F8,系数区域,LOOKUP(V8,$CV$16:$DE$16,{68,69,70,71,72,73,74,75,76,77}),0)</f>
        <v>#N/A</v>
      </c>
      <c r="AG8" s="145" t="s">
        <v>867</v>
      </c>
      <c r="AH8" s="167" t="s">
        <v>917</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918</v>
      </c>
      <c r="BI8" s="170">
        <v>-0.05</v>
      </c>
      <c r="BJ8" s="170">
        <v>0.05</v>
      </c>
      <c r="BK8" s="170">
        <v>0</v>
      </c>
      <c r="BL8" s="214" t="s">
        <v>913</v>
      </c>
      <c r="BM8" s="214" t="s">
        <v>913</v>
      </c>
      <c r="BN8" s="214" t="s">
        <v>913</v>
      </c>
      <c r="BO8" s="170">
        <v>0</v>
      </c>
      <c r="BP8" s="170">
        <v>0.02</v>
      </c>
      <c r="BQ8" s="170">
        <v>0.05</v>
      </c>
      <c r="BR8" s="170">
        <v>-0.02</v>
      </c>
      <c r="BS8" s="170">
        <v>0.01</v>
      </c>
      <c r="BT8" s="226">
        <v>0</v>
      </c>
      <c r="BU8" s="170">
        <v>0.01</v>
      </c>
      <c r="BV8" s="170">
        <v>0</v>
      </c>
      <c r="BW8" s="169">
        <v>0</v>
      </c>
      <c r="BX8" s="169">
        <v>-0.02</v>
      </c>
      <c r="BY8" s="171">
        <v>0.2</v>
      </c>
      <c r="BZ8" s="235">
        <v>0.01</v>
      </c>
      <c r="CA8" s="214" t="s">
        <v>865</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-0.01</v>
      </c>
      <c r="F9" s="91">
        <f>VLOOKUP(F8,系数区域,2,0)</f>
        <v>1180</v>
      </c>
      <c r="G9" s="92">
        <f>IF(G8="其他不作修正",0,VLOOKUP(F8,系数区域,VLOOKUP(G8,屋顶列数,2,0),0))</f>
        <v>0</v>
      </c>
      <c r="H9" s="90">
        <f>AC9*VLOOKUP(F8,系数区域,VLOOKUP(H8,门窗列数,2,0),0)+(AD9*VLOOKUP(F8,系数区域,VLOOKUP(AD8,门窗列数,2,0),0))+VLOOKUP(F8,系数区域,57,0)</f>
        <v>-0.00999999999999999</v>
      </c>
      <c r="I9" s="92">
        <f>VLOOKUP(F8,系数区域,VLOOKUP(I8,外墙体列数,2,0),0)</f>
        <v>-0.03</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v>
      </c>
      <c r="N9" s="115">
        <f>IFERROR(ROUND((N8-VLOOKUP(F8,系数区域,44,0))*0.1,4)*AE9,0)</f>
        <v>0.05</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-0.03</v>
      </c>
      <c r="R9" s="92">
        <f>VLOOKUP(F8,系数区域,VLOOKUP(R8,供电列数,2,0),0)</f>
        <v>0</v>
      </c>
      <c r="S9" s="124"/>
      <c r="T9" s="92">
        <f>VLOOKUP(F8,系数区域,VLOOKUP(T8,顶棚面列数,2,0),0)</f>
        <v>0</v>
      </c>
      <c r="U9" s="127">
        <f>EO9</f>
        <v>0</v>
      </c>
      <c r="V9" s="128">
        <v>0.85</v>
      </c>
      <c r="W9" s="131"/>
      <c r="X9" s="132"/>
      <c r="Y9" s="91"/>
      <c r="Z9" s="147"/>
      <c r="AA9" s="148">
        <f>AA8/S8</f>
        <v>0</v>
      </c>
      <c r="AB9" s="148">
        <f>AB8/S8</f>
        <v>0</v>
      </c>
      <c r="AC9" s="149">
        <v>1</v>
      </c>
      <c r="AD9" s="148">
        <f>IF(AD8="","",1-AC9)</f>
        <v>0</v>
      </c>
      <c r="AE9" s="148">
        <f>1/AE8</f>
        <v>1</v>
      </c>
      <c r="AF9" s="150"/>
      <c r="AG9" s="166">
        <f>IF(AG8="有",0.5,1)</f>
        <v>1</v>
      </c>
      <c r="AH9" s="167" t="s">
        <v>919</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920</v>
      </c>
      <c r="BI9" s="170">
        <v>-0.1</v>
      </c>
      <c r="BJ9" s="170">
        <v>0.05</v>
      </c>
      <c r="BK9" s="170">
        <v>0</v>
      </c>
      <c r="BL9" s="214" t="s">
        <v>913</v>
      </c>
      <c r="BM9" s="214" t="s">
        <v>913</v>
      </c>
      <c r="BN9" s="214" t="s">
        <v>913</v>
      </c>
      <c r="BO9" s="170">
        <v>0</v>
      </c>
      <c r="BP9" s="170">
        <v>0.02</v>
      </c>
      <c r="BQ9" s="170">
        <v>0.05</v>
      </c>
      <c r="BR9" s="170">
        <v>0</v>
      </c>
      <c r="BS9" s="170">
        <v>0.01</v>
      </c>
      <c r="BT9" s="226">
        <v>0</v>
      </c>
      <c r="BU9" s="170">
        <v>0.01</v>
      </c>
      <c r="BV9" s="170">
        <v>0</v>
      </c>
      <c r="BW9" s="169">
        <v>0</v>
      </c>
      <c r="BX9" s="169">
        <v>-0.02</v>
      </c>
      <c r="BY9" s="198" t="s">
        <v>867</v>
      </c>
      <c r="BZ9" s="235"/>
      <c r="CA9" s="214" t="s">
        <v>865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921</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922</v>
      </c>
      <c r="BI10" s="170">
        <v>-0.08</v>
      </c>
      <c r="BJ10" s="214" t="s">
        <v>913</v>
      </c>
      <c r="BK10" s="214" t="s">
        <v>913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914</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913</v>
      </c>
      <c r="BK11" s="214" t="s">
        <v>913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865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925</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913</v>
      </c>
      <c r="BK12" s="214" t="s">
        <v>913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865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926</v>
      </c>
      <c r="AI13" s="171">
        <v>850</v>
      </c>
      <c r="AJ13" s="171">
        <v>6</v>
      </c>
      <c r="AK13" s="170">
        <v>0.0052</v>
      </c>
      <c r="AL13" s="170">
        <v>0</v>
      </c>
      <c r="AM13" s="170">
        <v>0</v>
      </c>
      <c r="AN13" s="171"/>
      <c r="AO13" s="198" t="s">
        <v>927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865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913</v>
      </c>
      <c r="BK14" s="217" t="s">
        <v>913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930</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931</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938</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939</v>
      </c>
      <c r="E29" s="99"/>
      <c r="F29" s="100" t="s">
        <v>434</v>
      </c>
      <c r="G29" s="100" t="s">
        <v>940</v>
      </c>
      <c r="H29" s="100"/>
      <c r="I29" s="100" t="s">
        <v>6</v>
      </c>
      <c r="J29" s="100" t="s">
        <v>9</v>
      </c>
      <c r="K29" s="87" t="s">
        <v>941</v>
      </c>
      <c r="L29" s="100" t="s">
        <v>942</v>
      </c>
      <c r="M29" s="109" t="str">
        <f>C6&amp;"装饰装修"</f>
        <v>F2装饰装修</v>
      </c>
      <c r="N29" s="99" t="s">
        <v>3</v>
      </c>
      <c r="O29" s="99" t="s">
        <v>2</v>
      </c>
      <c r="P29" s="116" t="s">
        <v>939</v>
      </c>
      <c r="Q29" s="134"/>
      <c r="R29" s="100" t="s">
        <v>434</v>
      </c>
      <c r="S29" s="100"/>
      <c r="T29" s="100" t="s">
        <v>940</v>
      </c>
      <c r="U29" s="100" t="s">
        <v>6</v>
      </c>
      <c r="V29" s="100" t="s">
        <v>9</v>
      </c>
      <c r="W29" s="87" t="s">
        <v>941</v>
      </c>
      <c r="X29" s="100" t="s">
        <v>942</v>
      </c>
      <c r="Y29" s="152"/>
      <c r="Z29" s="152"/>
      <c r="AA29" s="152"/>
      <c r="EV29" s="35" t="s">
        <v>943</v>
      </c>
      <c r="EW29" s="35"/>
      <c r="EX29" s="35"/>
      <c r="EY29" s="35"/>
      <c r="EZ29" s="35"/>
      <c r="FA29" s="35"/>
      <c r="FB29" s="35"/>
      <c r="FC29" s="35"/>
    </row>
    <row r="30" ht="20.25" customHeight="1" spans="1:159">
      <c r="A30" s="101"/>
      <c r="B30" s="102">
        <v>1</v>
      </c>
      <c r="C30" s="103" t="s">
        <v>30</v>
      </c>
      <c r="D30" s="103" t="s">
        <v>35</v>
      </c>
      <c r="E30" s="103"/>
      <c r="F30" s="104" t="str">
        <f>+D30</f>
        <v>30、40地砖、马赛克</v>
      </c>
      <c r="G30" s="105">
        <f>S4*4/5</f>
        <v>129.36</v>
      </c>
      <c r="H30" s="105"/>
      <c r="I30" s="117" t="str">
        <f t="shared" ref="I30:I59" si="48">VLOOKUP(F30,价格表,2,0)</f>
        <v>㎡</v>
      </c>
      <c r="J30" s="104">
        <f t="shared" ref="J30:J59" si="49">VLOOKUP(F30,价格表,5,0)</f>
        <v>60</v>
      </c>
      <c r="K30" s="118">
        <f>$V$5</f>
        <v>0.88</v>
      </c>
      <c r="L30" s="104">
        <f>ROUND(IFERROR(ROUND(G30,2)*J30*K30,),0)</f>
        <v>6830</v>
      </c>
      <c r="M30" s="110"/>
      <c r="N30" s="102">
        <v>1</v>
      </c>
      <c r="O30" s="103"/>
      <c r="P30" s="103"/>
      <c r="Q30" s="103"/>
      <c r="R30" s="135">
        <f>+P30</f>
        <v>0</v>
      </c>
      <c r="S30" s="136"/>
      <c r="T30" s="105"/>
      <c r="U30" s="117" t="e">
        <f t="shared" ref="U30:U59" si="50">VLOOKUP(R30,价格表,2,0)</f>
        <v>#N/A</v>
      </c>
      <c r="V30" s="104" t="e">
        <f t="shared" ref="V30:V59" si="51">VLOOKUP(R30,价格表,5,0)</f>
        <v>#N/A</v>
      </c>
      <c r="W30" s="118">
        <f>$V$7</f>
        <v>0.85</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f>
        <v>161.7</v>
      </c>
      <c r="H31" s="105"/>
      <c r="I31" s="117" t="str">
        <f t="shared" si="48"/>
        <v>㎡</v>
      </c>
      <c r="J31" s="104">
        <f t="shared" si="49"/>
        <v>30</v>
      </c>
      <c r="K31" s="118">
        <f t="shared" ref="K31:K59" si="53">$V$5</f>
        <v>0.88</v>
      </c>
      <c r="L31" s="104">
        <f t="shared" ref="L31:L59" si="54">ROUND(IFERROR(ROUND(G31,2)*J31*K31,),0)</f>
        <v>4269</v>
      </c>
      <c r="M31" s="110"/>
      <c r="N31" s="102">
        <v>2</v>
      </c>
      <c r="O31" s="103"/>
      <c r="P31" s="103"/>
      <c r="Q31" s="103"/>
      <c r="R31" s="135">
        <f t="shared" ref="R31:R50" si="55">+P31</f>
        <v>0</v>
      </c>
      <c r="S31" s="136"/>
      <c r="T31" s="105"/>
      <c r="U31" s="117" t="e">
        <f t="shared" si="50"/>
        <v>#N/A</v>
      </c>
      <c r="V31" s="104" t="e">
        <f t="shared" si="51"/>
        <v>#N/A</v>
      </c>
      <c r="W31" s="118">
        <f t="shared" ref="W31:W59" si="56">$V$7</f>
        <v>0.85</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报告编号：康正（容城县）2024评字第7号-午方北庄村1-19</v>
      </c>
      <c r="EZ31" s="263"/>
      <c r="FA31" s="263"/>
      <c r="FB31" s="263"/>
      <c r="FC31" s="263"/>
    </row>
    <row r="32" ht="22.15" customHeight="1" spans="1:159">
      <c r="A32" s="101"/>
      <c r="B32" s="102">
        <v>3</v>
      </c>
      <c r="C32" s="103" t="s">
        <v>122</v>
      </c>
      <c r="D32" s="103" t="s">
        <v>126</v>
      </c>
      <c r="E32" s="103"/>
      <c r="F32" s="104" t="str">
        <f t="shared" si="52"/>
        <v>12砖墙隔断</v>
      </c>
      <c r="G32" s="105">
        <f>2.8*1.3</f>
        <v>3.64</v>
      </c>
      <c r="H32" s="105"/>
      <c r="I32" s="117" t="str">
        <f t="shared" si="48"/>
        <v>㎡</v>
      </c>
      <c r="J32" s="104">
        <f t="shared" si="49"/>
        <v>80</v>
      </c>
      <c r="K32" s="118">
        <f t="shared" si="53"/>
        <v>0.88</v>
      </c>
      <c r="L32" s="104">
        <f t="shared" si="54"/>
        <v>256</v>
      </c>
      <c r="M32" s="110"/>
      <c r="N32" s="102">
        <v>3</v>
      </c>
      <c r="O32" s="103"/>
      <c r="P32" s="103"/>
      <c r="Q32" s="103"/>
      <c r="R32" s="135">
        <f t="shared" si="55"/>
        <v>0</v>
      </c>
      <c r="S32" s="136"/>
      <c r="T32" s="105"/>
      <c r="U32" s="117" t="e">
        <f t="shared" si="50"/>
        <v>#N/A</v>
      </c>
      <c r="V32" s="104" t="e">
        <f t="shared" si="51"/>
        <v>#N/A</v>
      </c>
      <c r="W32" s="118">
        <f t="shared" si="56"/>
        <v>0.85</v>
      </c>
      <c r="X32" s="104">
        <f t="shared" si="57"/>
        <v>0</v>
      </c>
      <c r="Y32" s="155"/>
      <c r="Z32" s="156"/>
      <c r="AA32" s="156"/>
      <c r="AB32" s="156"/>
      <c r="AC32" s="156"/>
      <c r="AD32" s="156"/>
      <c r="AJ32" s="181"/>
      <c r="AK32" s="181"/>
      <c r="AL32" s="181"/>
      <c r="AM32" s="181"/>
      <c r="AN32" s="181"/>
      <c r="AO32" s="181"/>
      <c r="AP32" s="181"/>
      <c r="AQ32" s="181"/>
      <c r="EV32" s="38" t="s">
        <v>944</v>
      </c>
      <c r="EW32" s="39" t="str">
        <f>D2</f>
        <v>黄天义</v>
      </c>
      <c r="EX32" s="40"/>
      <c r="EY32" s="41" t="s">
        <v>945</v>
      </c>
      <c r="EZ32" s="42"/>
      <c r="FA32" s="39">
        <f>G2</f>
        <v>0</v>
      </c>
      <c r="FB32" s="43"/>
      <c r="FC32" s="40"/>
    </row>
    <row r="33" ht="21.6" customHeight="1" spans="1:159">
      <c r="A33" s="101"/>
      <c r="B33" s="102">
        <v>4</v>
      </c>
      <c r="C33" s="103" t="s">
        <v>101</v>
      </c>
      <c r="D33" s="103" t="s">
        <v>110</v>
      </c>
      <c r="E33" s="103"/>
      <c r="F33" s="104" t="str">
        <f t="shared" si="52"/>
        <v>普通内墙贴砖</v>
      </c>
      <c r="G33" s="105">
        <f>7.9*1.3</f>
        <v>10.27</v>
      </c>
      <c r="H33" s="105"/>
      <c r="I33" s="117" t="str">
        <f t="shared" si="48"/>
        <v>㎡</v>
      </c>
      <c r="J33" s="104">
        <f t="shared" si="49"/>
        <v>80</v>
      </c>
      <c r="K33" s="118">
        <f t="shared" si="53"/>
        <v>0.88</v>
      </c>
      <c r="L33" s="104">
        <f t="shared" si="54"/>
        <v>723</v>
      </c>
      <c r="M33" s="110"/>
      <c r="N33" s="102">
        <v>4</v>
      </c>
      <c r="O33" s="103"/>
      <c r="P33" s="103"/>
      <c r="Q33" s="103"/>
      <c r="R33" s="135">
        <f t="shared" si="55"/>
        <v>0</v>
      </c>
      <c r="S33" s="136"/>
      <c r="T33" s="105"/>
      <c r="U33" s="117" t="e">
        <f t="shared" si="50"/>
        <v>#N/A</v>
      </c>
      <c r="V33" s="104" t="e">
        <f t="shared" si="51"/>
        <v>#N/A</v>
      </c>
      <c r="W33" s="118">
        <f t="shared" si="56"/>
        <v>0.85</v>
      </c>
      <c r="X33" s="104">
        <f t="shared" si="57"/>
        <v>0</v>
      </c>
      <c r="Y33" s="155"/>
      <c r="Z33" s="156"/>
      <c r="AA33" s="156"/>
      <c r="AB33" s="156"/>
      <c r="AC33" s="156"/>
      <c r="AD33" s="156"/>
      <c r="AJ33" s="182"/>
      <c r="AK33" s="183"/>
      <c r="AL33" s="183"/>
      <c r="AM33" s="184"/>
      <c r="AN33" s="184"/>
      <c r="AO33" s="183"/>
      <c r="AP33" s="183"/>
      <c r="AQ33" s="183"/>
      <c r="EV33" s="44" t="s">
        <v>946</v>
      </c>
      <c r="EW33" s="45"/>
      <c r="EX33" s="45"/>
      <c r="EY33" s="45"/>
      <c r="EZ33" s="45"/>
      <c r="FA33" s="45"/>
      <c r="FB33" s="45"/>
      <c r="FC33" s="46"/>
    </row>
    <row r="34" ht="31.15" customHeight="1" spans="1:159">
      <c r="A34" s="101"/>
      <c r="B34" s="102">
        <v>5</v>
      </c>
      <c r="C34" s="103" t="s">
        <v>10</v>
      </c>
      <c r="D34" s="103" t="s">
        <v>15</v>
      </c>
      <c r="E34" s="103"/>
      <c r="F34" s="104" t="str">
        <f t="shared" si="52"/>
        <v>外墙普通贴砖</v>
      </c>
      <c r="G34" s="105">
        <f>19.7*3.9-2.5*2*4-2.6*3+1.4*1.6*2</f>
        <v>53.51</v>
      </c>
      <c r="H34" s="105"/>
      <c r="I34" s="117" t="str">
        <f t="shared" si="48"/>
        <v>㎡</v>
      </c>
      <c r="J34" s="104">
        <f t="shared" si="49"/>
        <v>85</v>
      </c>
      <c r="K34" s="118">
        <f t="shared" si="53"/>
        <v>0.88</v>
      </c>
      <c r="L34" s="104">
        <f t="shared" si="54"/>
        <v>4003</v>
      </c>
      <c r="M34" s="110"/>
      <c r="N34" s="102">
        <v>5</v>
      </c>
      <c r="O34" s="103"/>
      <c r="P34" s="103"/>
      <c r="Q34" s="103"/>
      <c r="R34" s="135">
        <f t="shared" si="55"/>
        <v>0</v>
      </c>
      <c r="S34" s="136"/>
      <c r="T34" s="105"/>
      <c r="U34" s="117" t="e">
        <f t="shared" si="50"/>
        <v>#N/A</v>
      </c>
      <c r="V34" s="104" t="e">
        <f t="shared" si="51"/>
        <v>#N/A</v>
      </c>
      <c r="W34" s="118">
        <f t="shared" si="56"/>
        <v>0.85</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947</v>
      </c>
      <c r="EW34" s="48" t="s">
        <v>948</v>
      </c>
      <c r="EX34" s="49" t="s">
        <v>949</v>
      </c>
      <c r="EY34" s="49" t="s">
        <v>950</v>
      </c>
      <c r="EZ34" s="47" t="s">
        <v>947</v>
      </c>
      <c r="FA34" s="48" t="s">
        <v>948</v>
      </c>
      <c r="FB34" s="49" t="s">
        <v>949</v>
      </c>
      <c r="FC34" s="49" t="s">
        <v>950</v>
      </c>
    </row>
    <row r="35" ht="21.6" customHeight="1" spans="1:159">
      <c r="A35" s="101"/>
      <c r="B35" s="102">
        <v>6</v>
      </c>
      <c r="C35" s="103" t="s">
        <v>10</v>
      </c>
      <c r="D35" s="103" t="s">
        <v>23</v>
      </c>
      <c r="E35" s="103"/>
      <c r="F35" s="104" t="str">
        <f t="shared" si="52"/>
        <v>墙上壁画</v>
      </c>
      <c r="G35" s="105">
        <f>1.4*2.2*2</f>
        <v>6.16</v>
      </c>
      <c r="H35" s="105"/>
      <c r="I35" s="117" t="str">
        <f t="shared" si="48"/>
        <v>㎡</v>
      </c>
      <c r="J35" s="104">
        <f t="shared" si="49"/>
        <v>160</v>
      </c>
      <c r="K35" s="118">
        <f t="shared" si="53"/>
        <v>0.88</v>
      </c>
      <c r="L35" s="104">
        <f t="shared" si="54"/>
        <v>867</v>
      </c>
      <c r="M35" s="110"/>
      <c r="N35" s="102">
        <v>6</v>
      </c>
      <c r="O35" s="103"/>
      <c r="P35" s="103"/>
      <c r="Q35" s="103"/>
      <c r="R35" s="135">
        <f t="shared" si="55"/>
        <v>0</v>
      </c>
      <c r="S35" s="136"/>
      <c r="T35" s="105"/>
      <c r="U35" s="117" t="e">
        <f t="shared" si="50"/>
        <v>#N/A</v>
      </c>
      <c r="V35" s="104" t="e">
        <f t="shared" si="51"/>
        <v>#N/A</v>
      </c>
      <c r="W35" s="118">
        <f t="shared" si="56"/>
        <v>0.85</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0.88</v>
      </c>
      <c r="L36" s="104">
        <f t="shared" si="54"/>
        <v>0</v>
      </c>
      <c r="M36" s="110"/>
      <c r="N36" s="102">
        <v>7</v>
      </c>
      <c r="O36" s="103"/>
      <c r="P36" s="103"/>
      <c r="Q36" s="103"/>
      <c r="R36" s="135">
        <f t="shared" si="55"/>
        <v>0</v>
      </c>
      <c r="S36" s="136"/>
      <c r="T36" s="105"/>
      <c r="U36" s="117" t="e">
        <f t="shared" si="50"/>
        <v>#N/A</v>
      </c>
      <c r="V36" s="104" t="e">
        <f t="shared" si="51"/>
        <v>#N/A</v>
      </c>
      <c r="W36" s="118">
        <f t="shared" si="56"/>
        <v>0.85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0.88</v>
      </c>
      <c r="L37" s="104">
        <f t="shared" si="54"/>
        <v>0</v>
      </c>
      <c r="M37" s="110"/>
      <c r="N37" s="102">
        <v>8</v>
      </c>
      <c r="O37" s="103"/>
      <c r="P37" s="103"/>
      <c r="Q37" s="103"/>
      <c r="R37" s="135">
        <f t="shared" si="55"/>
        <v>0</v>
      </c>
      <c r="S37" s="136"/>
      <c r="T37" s="105"/>
      <c r="U37" s="117" t="e">
        <f t="shared" si="50"/>
        <v>#N/A</v>
      </c>
      <c r="V37" s="104" t="e">
        <f t="shared" si="51"/>
        <v>#N/A</v>
      </c>
      <c r="W37" s="118">
        <f t="shared" si="56"/>
        <v>0.85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951</v>
      </c>
      <c r="BE37" s="172" t="s">
        <v>952</v>
      </c>
      <c r="BF37" s="172" t="s">
        <v>953</v>
      </c>
      <c r="BG37" s="172" t="s">
        <v>954</v>
      </c>
      <c r="BH37" s="172" t="s">
        <v>940</v>
      </c>
      <c r="BI37" s="172" t="s">
        <v>6</v>
      </c>
      <c r="BJ37" s="172" t="s">
        <v>942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0.88</v>
      </c>
      <c r="L38" s="104">
        <f t="shared" si="54"/>
        <v>0</v>
      </c>
      <c r="M38" s="110"/>
      <c r="N38" s="102">
        <v>9</v>
      </c>
      <c r="O38" s="103"/>
      <c r="P38" s="103"/>
      <c r="Q38" s="103"/>
      <c r="R38" s="135">
        <f t="shared" si="55"/>
        <v>0</v>
      </c>
      <c r="S38" s="136"/>
      <c r="T38" s="105"/>
      <c r="U38" s="117" t="e">
        <f t="shared" si="50"/>
        <v>#N/A</v>
      </c>
      <c r="V38" s="104" t="e">
        <f t="shared" si="51"/>
        <v>#N/A</v>
      </c>
      <c r="W38" s="118">
        <f t="shared" si="56"/>
        <v>0.85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10.8</v>
      </c>
      <c r="BI38" s="172" t="str">
        <f t="shared" ref="BI38:BI51" si="67">I186</f>
        <v>㎡</v>
      </c>
      <c r="BJ38" s="172">
        <f ca="1" t="shared" ref="BJ38:BJ51" si="68">L186</f>
        <v>1944</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0.88</v>
      </c>
      <c r="L39" s="104">
        <f t="shared" si="54"/>
        <v>0</v>
      </c>
      <c r="M39" s="110"/>
      <c r="N39" s="102">
        <v>10</v>
      </c>
      <c r="O39" s="103"/>
      <c r="P39" s="103"/>
      <c r="Q39" s="103"/>
      <c r="R39" s="135">
        <f t="shared" si="55"/>
        <v>0</v>
      </c>
      <c r="S39" s="136"/>
      <c r="T39" s="105"/>
      <c r="U39" s="117" t="e">
        <f t="shared" si="50"/>
        <v>#N/A</v>
      </c>
      <c r="V39" s="104" t="e">
        <f t="shared" si="51"/>
        <v>#N/A</v>
      </c>
      <c r="W39" s="118">
        <f t="shared" si="56"/>
        <v>0.85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73.28</v>
      </c>
      <c r="BI39" s="172" t="str">
        <f t="shared" si="67"/>
        <v>㎡</v>
      </c>
      <c r="BJ39" s="172">
        <f ca="1" t="shared" si="68"/>
        <v>10259</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0.88</v>
      </c>
      <c r="L40" s="104">
        <f t="shared" si="54"/>
        <v>0</v>
      </c>
      <c r="M40" s="110"/>
      <c r="N40" s="102">
        <v>11</v>
      </c>
      <c r="O40" s="103"/>
      <c r="P40" s="103"/>
      <c r="Q40" s="103"/>
      <c r="R40" s="135">
        <f t="shared" si="55"/>
        <v>0</v>
      </c>
      <c r="S40" s="136"/>
      <c r="T40" s="105"/>
      <c r="U40" s="117" t="e">
        <f t="shared" si="50"/>
        <v>#N/A</v>
      </c>
      <c r="V40" s="104" t="e">
        <f t="shared" si="51"/>
        <v>#N/A</v>
      </c>
      <c r="W40" s="118">
        <f t="shared" si="56"/>
        <v>0.85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平砖地面</v>
      </c>
      <c r="BH40" s="220">
        <f t="shared" si="69"/>
        <v>207.04</v>
      </c>
      <c r="BI40" s="172" t="str">
        <f t="shared" si="67"/>
        <v>㎡</v>
      </c>
      <c r="BJ40" s="172">
        <f ca="1" t="shared" si="68"/>
        <v>5176</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0.88</v>
      </c>
      <c r="L41" s="104">
        <f t="shared" si="54"/>
        <v>0</v>
      </c>
      <c r="M41" s="110"/>
      <c r="N41" s="102">
        <v>12</v>
      </c>
      <c r="O41" s="103"/>
      <c r="P41" s="103"/>
      <c r="Q41" s="103"/>
      <c r="R41" s="135">
        <f t="shared" si="55"/>
        <v>0</v>
      </c>
      <c r="S41" s="136"/>
      <c r="T41" s="105"/>
      <c r="U41" s="117" t="e">
        <f t="shared" si="50"/>
        <v>#N/A</v>
      </c>
      <c r="V41" s="104" t="e">
        <f t="shared" si="51"/>
        <v>#N/A</v>
      </c>
      <c r="W41" s="118">
        <f t="shared" si="56"/>
        <v>0.85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水井</v>
      </c>
      <c r="BH41" s="220">
        <f t="shared" si="69"/>
        <v>1</v>
      </c>
      <c r="BI41" s="172" t="str">
        <f t="shared" si="67"/>
        <v>眼</v>
      </c>
      <c r="BJ41" s="172">
        <f ca="1" t="shared" si="68"/>
        <v>4000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0.88</v>
      </c>
      <c r="L42" s="104">
        <f t="shared" si="54"/>
        <v>0</v>
      </c>
      <c r="M42" s="110"/>
      <c r="N42" s="102">
        <v>13</v>
      </c>
      <c r="O42" s="103"/>
      <c r="P42" s="103"/>
      <c r="Q42" s="103"/>
      <c r="R42" s="135">
        <f t="shared" si="55"/>
        <v>0</v>
      </c>
      <c r="S42" s="136"/>
      <c r="T42" s="105"/>
      <c r="U42" s="117" t="e">
        <f t="shared" si="50"/>
        <v>#N/A</v>
      </c>
      <c r="V42" s="104" t="e">
        <f t="shared" si="51"/>
        <v>#N/A</v>
      </c>
      <c r="W42" s="118">
        <f t="shared" si="56"/>
        <v>0.85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空调</v>
      </c>
      <c r="BH42" s="220">
        <f t="shared" si="69"/>
        <v>1</v>
      </c>
      <c r="BI42" s="172" t="str">
        <f t="shared" si="67"/>
        <v>台</v>
      </c>
      <c r="BJ42" s="172">
        <f ca="1" t="shared" si="68"/>
        <v>400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0.88</v>
      </c>
      <c r="L43" s="104">
        <f t="shared" si="54"/>
        <v>0</v>
      </c>
      <c r="M43" s="110"/>
      <c r="N43" s="102">
        <v>14</v>
      </c>
      <c r="O43" s="103"/>
      <c r="P43" s="103"/>
      <c r="Q43" s="103"/>
      <c r="R43" s="135">
        <f t="shared" si="55"/>
        <v>0</v>
      </c>
      <c r="S43" s="136"/>
      <c r="T43" s="105"/>
      <c r="U43" s="117" t="e">
        <f t="shared" si="50"/>
        <v>#N/A</v>
      </c>
      <c r="V43" s="104" t="e">
        <f t="shared" si="51"/>
        <v>#N/A</v>
      </c>
      <c r="W43" s="118">
        <f t="shared" si="56"/>
        <v>0.85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宽带</v>
      </c>
      <c r="BH43" s="220">
        <f t="shared" si="69"/>
        <v>1</v>
      </c>
      <c r="BI43" s="172" t="str">
        <f t="shared" si="67"/>
        <v>条</v>
      </c>
      <c r="BJ43" s="172">
        <f ca="1" t="shared" si="68"/>
        <v>100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955</v>
      </c>
      <c r="EW43" s="267"/>
      <c r="EX43" s="268">
        <f>SUM(EW35:EW42)+SUM(FA35:FA42)</f>
        <v>0</v>
      </c>
      <c r="EY43" s="42"/>
      <c r="EZ43" s="269" t="s">
        <v>956</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5">
        <f t="shared" si="55"/>
        <v>0</v>
      </c>
      <c r="S44" s="136"/>
      <c r="T44" s="105"/>
      <c r="U44" s="117" t="e">
        <f t="shared" si="50"/>
        <v>#N/A</v>
      </c>
      <c r="V44" s="104" t="e">
        <f t="shared" si="51"/>
        <v>#N/A</v>
      </c>
      <c r="W44" s="118">
        <f t="shared" si="56"/>
        <v>0.85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台阶</v>
      </c>
      <c r="BH44" s="220">
        <f t="shared" si="69"/>
        <v>7.76</v>
      </c>
      <c r="BI44" s="172" t="str">
        <f t="shared" si="67"/>
        <v>㎡</v>
      </c>
      <c r="BJ44" s="172">
        <f ca="1" t="shared" si="68"/>
        <v>2716</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957</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5">
        <f t="shared" si="55"/>
        <v>0</v>
      </c>
      <c r="S45" s="136"/>
      <c r="T45" s="105"/>
      <c r="U45" s="117" t="e">
        <f t="shared" si="50"/>
        <v>#N/A</v>
      </c>
      <c r="V45" s="104" t="e">
        <f t="shared" si="51"/>
        <v>#N/A</v>
      </c>
      <c r="W45" s="118">
        <f t="shared" si="56"/>
        <v>0.85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渗水井</v>
      </c>
      <c r="BH45" s="220">
        <f t="shared" si="69"/>
        <v>2</v>
      </c>
      <c r="BI45" s="172" t="str">
        <f t="shared" si="67"/>
        <v>个</v>
      </c>
      <c r="BJ45" s="172">
        <f ca="1" t="shared" si="68"/>
        <v>1200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958</v>
      </c>
      <c r="EW45" s="57" t="s">
        <v>940</v>
      </c>
      <c r="EX45" s="57" t="s">
        <v>6</v>
      </c>
      <c r="EY45" s="57" t="s">
        <v>959</v>
      </c>
      <c r="EZ45" s="57" t="s">
        <v>958</v>
      </c>
      <c r="FA45" s="57" t="s">
        <v>940</v>
      </c>
      <c r="FB45" s="57" t="s">
        <v>6</v>
      </c>
      <c r="FC45" s="57" t="s">
        <v>959</v>
      </c>
      <c r="FE45" s="273" t="s">
        <v>960</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5">
        <f t="shared" si="55"/>
        <v>0</v>
      </c>
      <c r="S46" s="136"/>
      <c r="T46" s="105"/>
      <c r="U46" s="117" t="e">
        <f t="shared" si="50"/>
        <v>#N/A</v>
      </c>
      <c r="V46" s="104" t="e">
        <f t="shared" si="51"/>
        <v>#N/A</v>
      </c>
      <c r="W46" s="118">
        <f t="shared" si="56"/>
        <v>0.85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火炕</v>
      </c>
      <c r="BH46" s="220">
        <f t="shared" si="69"/>
        <v>3</v>
      </c>
      <c r="BI46" s="172" t="str">
        <f t="shared" si="67"/>
        <v>个</v>
      </c>
      <c r="BJ46" s="172">
        <f ca="1" t="shared" si="68"/>
        <v>3000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10.8</v>
      </c>
      <c r="EX46" s="58" t="str">
        <f ca="1">IFERROR(VLOOKUP(FE46,$BD$38:$BJ$92,6,0),"")</f>
        <v>㎡</v>
      </c>
      <c r="EY46" s="59">
        <f ca="1">IF(EV46="","",SUMIF($BG$38:$BG$107,EV46,$BJ$38:$BJ$107))</f>
        <v>1944</v>
      </c>
      <c r="EZ46" s="59" t="str">
        <f ca="1">IFERROR(VLOOKUP(FF46,$BD$38:$BJ$92,4,0),"")</f>
        <v>砖墙</v>
      </c>
      <c r="FA46" s="58">
        <f ca="1">IF(EZ46="","",SUMIF($BG$38:$BG$107,EZ46,$BH$38:$BH$107))</f>
        <v>73.28</v>
      </c>
      <c r="FB46" s="58" t="str">
        <f ca="1">IFERROR(VLOOKUP(FF46,$BD$38:$BJ$92,6,0),"")</f>
        <v>㎡</v>
      </c>
      <c r="FC46" s="59">
        <f ca="1">IF(EZ46="","",SUMIF($BG$38:$BG$107,EZ46,$BJ$38:$BJ$107))</f>
        <v>10259</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5">
        <f t="shared" si="55"/>
        <v>0</v>
      </c>
      <c r="S47" s="136"/>
      <c r="T47" s="105"/>
      <c r="U47" s="117" t="e">
        <f t="shared" si="50"/>
        <v>#N/A</v>
      </c>
      <c r="V47" s="104" t="e">
        <f t="shared" si="51"/>
        <v>#N/A</v>
      </c>
      <c r="W47" s="118">
        <f t="shared" si="56"/>
        <v>0.85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灶台</v>
      </c>
      <c r="BH47" s="220">
        <f t="shared" si="69"/>
        <v>3</v>
      </c>
      <c r="BI47" s="172" t="str">
        <f t="shared" si="67"/>
        <v>个</v>
      </c>
      <c r="BJ47" s="172">
        <f ca="1" t="shared" si="68"/>
        <v>900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207.04</v>
      </c>
      <c r="EX47" s="58" t="str">
        <f ca="1">IFERROR(VLOOKUP(FE47,$BD$38:$BJ$92,6,0),"")</f>
        <v>㎡</v>
      </c>
      <c r="EY47" s="59">
        <f ca="1">IF(EV47="","",SUMIF($BG$38:$BG$107,EV47,$BJ$38:$BJ$107))</f>
        <v>5176</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5">
        <f t="shared" si="55"/>
        <v>0</v>
      </c>
      <c r="S48" s="136"/>
      <c r="T48" s="105"/>
      <c r="U48" s="117" t="e">
        <f t="shared" si="50"/>
        <v>#N/A</v>
      </c>
      <c r="V48" s="104" t="e">
        <f t="shared" si="51"/>
        <v>#N/A</v>
      </c>
      <c r="W48" s="118">
        <f t="shared" si="56"/>
        <v>0.85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水泥、水磨石平台</v>
      </c>
      <c r="BH48" s="220">
        <f t="shared" si="69"/>
        <v>55.16</v>
      </c>
      <c r="BI48" s="172" t="str">
        <f t="shared" si="67"/>
        <v>㎡</v>
      </c>
      <c r="BJ48" s="172">
        <f ca="1" t="shared" si="68"/>
        <v>6950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宽带</v>
      </c>
      <c r="FA48" s="58">
        <f ca="1">IF(EZ48="","",SUMIF($BG$38:$BG$107,EZ48,$BH$38:$BH$107))</f>
        <v>1</v>
      </c>
      <c r="FB48" s="58" t="str">
        <f ca="1">IFERROR(VLOOKUP(FF48,$BD$38:$BJ$92,6,0),"")</f>
        <v>条</v>
      </c>
      <c r="FC48" s="59">
        <f ca="1">IF(EZ48="","",SUMIF($BG$38:$BG$107,EZ48,$BJ$38:$BJ$107))</f>
        <v>100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0.85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12</v>
      </c>
      <c r="BE49" s="172">
        <f ca="1">IF(BJ49=0,0,IF(COUNTIF($BG49:$BG$107,BG49)&lt;2,1,0))</f>
        <v>1</v>
      </c>
      <c r="BF49" s="172">
        <v>12</v>
      </c>
      <c r="BG49" s="172" t="str">
        <f t="shared" si="66"/>
        <v>窝</v>
      </c>
      <c r="BH49" s="220">
        <f t="shared" si="69"/>
        <v>1</v>
      </c>
      <c r="BI49" s="172" t="str">
        <f t="shared" si="67"/>
        <v>个</v>
      </c>
      <c r="BJ49" s="172">
        <f ca="1" t="shared" si="68"/>
        <v>150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台阶</v>
      </c>
      <c r="EW49" s="58">
        <f ca="1">IF(EV49="","",SUMIF($BG$38:$BG$107,EV49,$BH$38:$BH$107))</f>
        <v>7.76</v>
      </c>
      <c r="EX49" s="58" t="str">
        <f ca="1">IFERROR(VLOOKUP(FE49,$BD$38:$BJ$92,6,0),"")</f>
        <v>㎡</v>
      </c>
      <c r="EY49" s="59">
        <f ca="1">IF(EV49="","",SUMIF($BG$38:$BG$107,EV49,$BJ$38:$BJ$107))</f>
        <v>2716</v>
      </c>
      <c r="EZ49" s="59" t="str">
        <f ca="1">IFERROR(VLOOKUP(FF49,$BD$38:$BJ$92,4,0),"")</f>
        <v>渗水井</v>
      </c>
      <c r="FA49" s="58">
        <f ca="1">IF(EZ49="","",SUMIF($BG$38:$BG$107,EZ49,$BH$38:$BH$107))</f>
        <v>2</v>
      </c>
      <c r="FB49" s="58" t="str">
        <f ca="1">IFERROR(VLOOKUP(FF49,$BD$38:$BJ$92,6,0),"")</f>
        <v>个</v>
      </c>
      <c r="FC49" s="59">
        <f ca="1">IF(EZ49="","",SUMIF($BG$38:$BG$107,EZ49,$BJ$38:$BJ$107))</f>
        <v>1200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0.85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13</v>
      </c>
      <c r="BE50" s="172">
        <f ca="1">IF(BJ50=0,0,IF(COUNTIF($BG50:$BG$107,BG50)&lt;2,1,0))</f>
        <v>1</v>
      </c>
      <c r="BF50" s="172">
        <v>13</v>
      </c>
      <c r="BG50" s="172" t="str">
        <f t="shared" si="66"/>
        <v>香椿树</v>
      </c>
      <c r="BH50" s="220">
        <f t="shared" si="69"/>
        <v>1</v>
      </c>
      <c r="BI50" s="172" t="str">
        <f t="shared" si="67"/>
        <v>棵</v>
      </c>
      <c r="BJ50" s="172">
        <f ca="1" t="shared" si="68"/>
        <v>500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火炕</v>
      </c>
      <c r="EW50" s="58">
        <f ca="1">IF(EV50="","",SUMIF($BG$38:$BG$107,EV50,$BH$38:$BH$107))</f>
        <v>3</v>
      </c>
      <c r="EX50" s="58" t="str">
        <f ca="1">IFERROR(VLOOKUP(FE50,$BD$38:$BJ$92,6,0),"")</f>
        <v>个</v>
      </c>
      <c r="EY50" s="59">
        <f ca="1">IF(EV50="","",SUMIF($BG$38:$BG$107,EV50,$BJ$38:$BJ$107))</f>
        <v>3000</v>
      </c>
      <c r="EZ50" s="59" t="str">
        <f ca="1">IFERROR(VLOOKUP(FF50,$BD$38:$BJ$92,4,0),"")</f>
        <v>灶台</v>
      </c>
      <c r="FA50" s="58">
        <f ca="1">IF(EZ50="","",SUMIF($BG$38:$BG$107,EZ50,$BH$38:$BH$107))</f>
        <v>3</v>
      </c>
      <c r="FB50" s="58" t="str">
        <f ca="1">IFERROR(VLOOKUP(FF50,$BD$38:$BJ$92,6,0),"")</f>
        <v>个</v>
      </c>
      <c r="FC50" s="59">
        <f ca="1">IF(EZ50="","",SUMIF($BG$38:$BG$107,EZ50,$BJ$38:$BJ$107))</f>
        <v>900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14</v>
      </c>
      <c r="BE51" s="172">
        <f ca="1">IF(BJ51=0,0,IF(COUNTIF($BG51:$BG$107,BG51)&lt;2,1,0))</f>
        <v>1</v>
      </c>
      <c r="BF51" s="172">
        <v>14</v>
      </c>
      <c r="BG51" s="172" t="str">
        <f t="shared" si="66"/>
        <v>葡萄</v>
      </c>
      <c r="BH51" s="220">
        <f t="shared" si="69"/>
        <v>2</v>
      </c>
      <c r="BI51" s="172" t="str">
        <f t="shared" si="67"/>
        <v>棵</v>
      </c>
      <c r="BJ51" s="172">
        <f ca="1" t="shared" si="68"/>
        <v>40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0.85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0.85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0.85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0.85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0.85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0.85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0.85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16948</v>
      </c>
      <c r="M60" s="120"/>
      <c r="N60" s="107"/>
      <c r="O60" s="103" t="s">
        <v>961</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水泥、水磨石平台</v>
      </c>
      <c r="EW60" s="58">
        <f ca="1" t="shared" ref="EW60:EW71" si="76">IF(EV60="","",SUMIF($BG$38:$BG$107,EV60,$BH$38:$BH$107))</f>
        <v>55.16</v>
      </c>
      <c r="EX60" s="58" t="str">
        <f ca="1" t="shared" ref="EX60:EX71" si="77">IFERROR(VLOOKUP(FE60,$BD$38:$BJ$92,6,0),"")</f>
        <v>㎡</v>
      </c>
      <c r="EY60" s="59">
        <f ca="1" t="shared" ref="EY60:EY71" si="78">IF(EV60="","",SUMIF($BG$38:$BG$107,EV60,$BJ$38:$BJ$107))</f>
        <v>6950</v>
      </c>
      <c r="EZ60" s="59" t="str">
        <f ca="1" t="shared" ref="EZ60:EZ70" si="79">IFERROR(VLOOKUP(FF60,$BD$38:$BJ$92,4,0),"")</f>
        <v>窝</v>
      </c>
      <c r="FA60" s="58">
        <f ca="1" t="shared" ref="FA60:FA70" si="80">IF(EZ60="","",SUMIF($BG$38:$BG$107,EZ60,$BH$38:$BH$107))</f>
        <v>1</v>
      </c>
      <c r="FB60" s="58" t="str">
        <f ca="1" t="shared" ref="FB60:FB70" si="81">IFERROR(VLOOKUP(FF60,$BD$38:$BJ$92,6,0),"")</f>
        <v>个</v>
      </c>
      <c r="FC60" s="59">
        <f ca="1" t="shared" ref="FC60:FC70" si="82">IF(EZ60="","",SUMIF($BG$38:$BG$107,EZ60,$BJ$38:$BJ$107))</f>
        <v>150</v>
      </c>
      <c r="FE60" s="274">
        <v>11</v>
      </c>
      <c r="FF60" s="274">
        <v>12</v>
      </c>
    </row>
    <row r="61" ht="20.25" customHeight="1" spans="1:162">
      <c r="A61" s="109" t="str">
        <f>C8&amp;"装饰装修"</f>
        <v>F3装饰装修</v>
      </c>
      <c r="B61" s="99" t="s">
        <v>3</v>
      </c>
      <c r="C61" s="99" t="s">
        <v>2</v>
      </c>
      <c r="D61" s="99" t="s">
        <v>939</v>
      </c>
      <c r="E61" s="99"/>
      <c r="F61" s="100" t="s">
        <v>434</v>
      </c>
      <c r="G61" s="100" t="s">
        <v>940</v>
      </c>
      <c r="H61" s="100"/>
      <c r="I61" s="100" t="s">
        <v>6</v>
      </c>
      <c r="J61" s="100" t="s">
        <v>9</v>
      </c>
      <c r="K61" s="87" t="s">
        <v>941</v>
      </c>
      <c r="L61" s="100" t="s">
        <v>942</v>
      </c>
      <c r="M61" s="109" t="str">
        <f>C10&amp;"装饰装修"</f>
        <v>装饰装修</v>
      </c>
      <c r="N61" s="99" t="s">
        <v>3</v>
      </c>
      <c r="O61" s="99" t="s">
        <v>2</v>
      </c>
      <c r="P61" s="116" t="s">
        <v>939</v>
      </c>
      <c r="Q61" s="134"/>
      <c r="R61" s="100" t="s">
        <v>434</v>
      </c>
      <c r="S61" s="100"/>
      <c r="T61" s="100" t="s">
        <v>940</v>
      </c>
      <c r="U61" s="100" t="s">
        <v>6</v>
      </c>
      <c r="V61" s="100" t="s">
        <v>9</v>
      </c>
      <c r="W61" s="87" t="s">
        <v>941</v>
      </c>
      <c r="X61" s="100" t="s">
        <v>942</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香椿树</v>
      </c>
      <c r="EW61" s="58">
        <f ca="1" t="shared" si="76"/>
        <v>1</v>
      </c>
      <c r="EX61" s="58" t="str">
        <f ca="1" t="shared" si="77"/>
        <v>棵</v>
      </c>
      <c r="EY61" s="59">
        <f ca="1" t="shared" si="78"/>
        <v>500</v>
      </c>
      <c r="EZ61" s="59" t="str">
        <f ca="1" t="shared" si="79"/>
        <v>葡萄</v>
      </c>
      <c r="FA61" s="58">
        <f ca="1" t="shared" si="80"/>
        <v>2</v>
      </c>
      <c r="FB61" s="58" t="str">
        <f ca="1" t="shared" si="81"/>
        <v>棵</v>
      </c>
      <c r="FC61" s="59">
        <f ca="1" t="shared" si="82"/>
        <v>40</v>
      </c>
      <c r="FE61" s="274">
        <v>13</v>
      </c>
      <c r="FF61" s="274">
        <v>14</v>
      </c>
    </row>
    <row r="62" ht="20.25" customHeight="1" spans="1:162">
      <c r="A62" s="110"/>
      <c r="B62" s="102">
        <v>1</v>
      </c>
      <c r="C62" s="103" t="s">
        <v>101</v>
      </c>
      <c r="D62" s="103" t="s">
        <v>110</v>
      </c>
      <c r="E62" s="103"/>
      <c r="F62" s="104" t="str">
        <f>+D62</f>
        <v>普通内墙贴砖</v>
      </c>
      <c r="G62" s="105">
        <f>2.5*0.9</f>
        <v>2.25</v>
      </c>
      <c r="H62" s="105"/>
      <c r="I62" s="117" t="str">
        <f t="shared" ref="I62:I91" si="83">VLOOKUP(F62,价格表,2,0)</f>
        <v>㎡</v>
      </c>
      <c r="J62" s="104">
        <f t="shared" ref="J62:J82" si="84">VLOOKUP(F62,价格表,5,0)</f>
        <v>80</v>
      </c>
      <c r="K62" s="118">
        <f>$V$9</f>
        <v>0.85</v>
      </c>
      <c r="L62" s="104">
        <f>ROUND(IFERROR(ROUND(G62,2)*J62*K62,),0)</f>
        <v>153</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P1</v>
      </c>
      <c r="EW62" s="58">
        <f ca="1" t="shared" si="76"/>
        <v>14.62</v>
      </c>
      <c r="EX62" s="58" t="str">
        <f ca="1" t="shared" si="77"/>
        <v>㎡</v>
      </c>
      <c r="EY62" s="59">
        <f ca="1" t="shared" si="78"/>
        <v>957</v>
      </c>
      <c r="EZ62" s="59" t="str">
        <f ca="1" t="shared" si="79"/>
        <v>门垛</v>
      </c>
      <c r="FA62" s="58">
        <f ca="1" t="shared" si="80"/>
        <v>1</v>
      </c>
      <c r="FB62" s="58" t="str">
        <f ca="1" t="shared" si="81"/>
        <v>对</v>
      </c>
      <c r="FC62" s="59">
        <f ca="1" t="shared" si="82"/>
        <v>1381</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0.85</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0.85</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0.85</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0.85</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0.85</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0.85</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0.85</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0.85</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0.85</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39673</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0.85</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15</v>
      </c>
      <c r="BE72" s="172">
        <f>IF(BJ72=0,0,IF(COUNTIF($BG72:$BG$107,BG72)&lt;2,1,0))</f>
        <v>1</v>
      </c>
      <c r="BF72" s="172">
        <v>35</v>
      </c>
      <c r="BG72" s="172" t="str">
        <f>R186</f>
        <v>P1</v>
      </c>
      <c r="BH72" s="220">
        <f>ROUND(T186,2)</f>
        <v>14.62</v>
      </c>
      <c r="BI72" s="172" t="str">
        <f>U186</f>
        <v>㎡</v>
      </c>
      <c r="BJ72" s="172">
        <f>X186</f>
        <v>957</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39673</v>
      </c>
      <c r="EY72" s="61"/>
      <c r="EZ72" s="63" t="s">
        <v>964</v>
      </c>
      <c r="FA72" s="64" t="str">
        <f ca="1">TEXT(EX72,"[DBnum2]")&amp;"元整"</f>
        <v>叁万玖仟陆佰柒拾叁元整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0.85</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16</v>
      </c>
      <c r="BE73" s="172">
        <f>IF(BJ73=0,0,IF(COUNTIF($BG73:$BG$107,BG73)&lt;2,1,0))</f>
        <v>1</v>
      </c>
      <c r="BF73" s="172">
        <v>36</v>
      </c>
      <c r="BG73" s="172" t="str">
        <f>R187</f>
        <v>门垛</v>
      </c>
      <c r="BH73" s="220">
        <f t="shared" ref="BH73:BH104" si="93">ROUND(T187,2)</f>
        <v>1</v>
      </c>
      <c r="BI73" s="172" t="str">
        <f>U187</f>
        <v>对</v>
      </c>
      <c r="BJ73" s="172">
        <f>X187</f>
        <v>1381</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0.85</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0.85</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0.85</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0.85</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0.85</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0.85</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0.85</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报告编号：康正（容城县）2024评字第7号-午方北庄村1-19</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0.85</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0.85</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0.85</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0.85</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0.85</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0.85</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0.85</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0.85</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0.85</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0.85</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0.85</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153</v>
      </c>
      <c r="M92" s="120"/>
      <c r="N92" s="107"/>
      <c r="O92" s="103" t="s">
        <v>961</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939</v>
      </c>
      <c r="E93" s="99"/>
      <c r="F93" s="100" t="s">
        <v>434</v>
      </c>
      <c r="G93" s="100" t="s">
        <v>940</v>
      </c>
      <c r="H93" s="100"/>
      <c r="I93" s="100" t="s">
        <v>6</v>
      </c>
      <c r="J93" s="100" t="s">
        <v>9</v>
      </c>
      <c r="K93" s="87" t="s">
        <v>941</v>
      </c>
      <c r="L93" s="100" t="s">
        <v>942</v>
      </c>
      <c r="M93" s="109" t="str">
        <f>C14&amp;"装饰装修"</f>
        <v>装饰装修</v>
      </c>
      <c r="N93" s="99" t="s">
        <v>3</v>
      </c>
      <c r="O93" s="99" t="s">
        <v>2</v>
      </c>
      <c r="P93" s="116" t="s">
        <v>939</v>
      </c>
      <c r="Q93" s="134"/>
      <c r="R93" s="100" t="s">
        <v>434</v>
      </c>
      <c r="S93" s="100"/>
      <c r="T93" s="100" t="s">
        <v>940</v>
      </c>
      <c r="U93" s="100" t="s">
        <v>6</v>
      </c>
      <c r="V93" s="100" t="s">
        <v>9</v>
      </c>
      <c r="W93" s="87" t="s">
        <v>941</v>
      </c>
      <c r="X93" s="100" t="s">
        <v>942</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黄天义</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39673</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叁万玖仟陆佰柒拾叁元整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939</v>
      </c>
      <c r="E116" s="99"/>
      <c r="F116" s="100" t="s">
        <v>434</v>
      </c>
      <c r="G116" s="100" t="s">
        <v>940</v>
      </c>
      <c r="H116" s="100"/>
      <c r="I116" s="100" t="s">
        <v>6</v>
      </c>
      <c r="J116" s="100" t="s">
        <v>9</v>
      </c>
      <c r="K116" s="87" t="s">
        <v>941</v>
      </c>
      <c r="L116" s="100" t="s">
        <v>942</v>
      </c>
      <c r="M116" s="109" t="str">
        <f>C18&amp;"装饰装修"</f>
        <v>装饰装修</v>
      </c>
      <c r="N116" s="99" t="s">
        <v>3</v>
      </c>
      <c r="O116" s="99" t="s">
        <v>2</v>
      </c>
      <c r="P116" s="116" t="s">
        <v>939</v>
      </c>
      <c r="Q116" s="134"/>
      <c r="R116" s="100" t="s">
        <v>434</v>
      </c>
      <c r="S116" s="100"/>
      <c r="T116" s="100" t="s">
        <v>940</v>
      </c>
      <c r="U116" s="100" t="s">
        <v>6</v>
      </c>
      <c r="V116" s="100" t="s">
        <v>9</v>
      </c>
      <c r="W116" s="87" t="s">
        <v>941</v>
      </c>
      <c r="X116" s="100" t="s">
        <v>942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939</v>
      </c>
      <c r="E139" s="99"/>
      <c r="F139" s="100" t="s">
        <v>434</v>
      </c>
      <c r="G139" s="100" t="s">
        <v>940</v>
      </c>
      <c r="H139" s="100"/>
      <c r="I139" s="100" t="s">
        <v>6</v>
      </c>
      <c r="J139" s="100" t="s">
        <v>9</v>
      </c>
      <c r="K139" s="87" t="s">
        <v>941</v>
      </c>
      <c r="L139" s="305" t="s">
        <v>942</v>
      </c>
      <c r="M139" s="109" t="str">
        <f>C22&amp;"装饰装修"</f>
        <v>装饰装修</v>
      </c>
      <c r="N139" s="99" t="s">
        <v>3</v>
      </c>
      <c r="O139" s="99" t="s">
        <v>2</v>
      </c>
      <c r="P139" s="116" t="s">
        <v>939</v>
      </c>
      <c r="Q139" s="134"/>
      <c r="R139" s="100" t="s">
        <v>434</v>
      </c>
      <c r="S139" s="100"/>
      <c r="T139" s="100" t="s">
        <v>940</v>
      </c>
      <c r="U139" s="100" t="s">
        <v>6</v>
      </c>
      <c r="V139" s="100" t="s">
        <v>9</v>
      </c>
      <c r="W139" s="87" t="s">
        <v>941</v>
      </c>
      <c r="X139" s="100" t="s">
        <v>942</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939</v>
      </c>
      <c r="E162" s="99"/>
      <c r="F162" s="100" t="s">
        <v>434</v>
      </c>
      <c r="G162" s="100" t="s">
        <v>940</v>
      </c>
      <c r="H162" s="100"/>
      <c r="I162" s="100" t="s">
        <v>6</v>
      </c>
      <c r="J162" s="100" t="s">
        <v>9</v>
      </c>
      <c r="K162" s="87" t="s">
        <v>941</v>
      </c>
      <c r="L162" s="305" t="s">
        <v>942</v>
      </c>
      <c r="M162" s="109" t="str">
        <f>C26&amp;"装饰装修"</f>
        <v>装饰装修</v>
      </c>
      <c r="N162" s="99" t="s">
        <v>3</v>
      </c>
      <c r="O162" s="99" t="s">
        <v>2</v>
      </c>
      <c r="P162" s="116" t="s">
        <v>939</v>
      </c>
      <c r="Q162" s="134"/>
      <c r="R162" s="100" t="s">
        <v>434</v>
      </c>
      <c r="S162" s="100"/>
      <c r="T162" s="100" t="s">
        <v>940</v>
      </c>
      <c r="U162" s="100" t="s">
        <v>6</v>
      </c>
      <c r="V162" s="100" t="s">
        <v>9</v>
      </c>
      <c r="W162" s="87" t="s">
        <v>941</v>
      </c>
      <c r="X162" s="100" t="s">
        <v>942</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939</v>
      </c>
      <c r="E185" s="298" t="s">
        <v>1016</v>
      </c>
      <c r="F185" s="86" t="s">
        <v>434</v>
      </c>
      <c r="G185" s="86" t="s">
        <v>940</v>
      </c>
      <c r="H185" s="86"/>
      <c r="I185" s="86" t="s">
        <v>6</v>
      </c>
      <c r="J185" s="86" t="s">
        <v>9</v>
      </c>
      <c r="K185" s="306" t="s">
        <v>941</v>
      </c>
      <c r="L185" s="86" t="s">
        <v>942</v>
      </c>
      <c r="M185" s="403" t="s">
        <v>1017</v>
      </c>
      <c r="N185" s="103" t="s">
        <v>3</v>
      </c>
      <c r="O185" s="103" t="s">
        <v>2</v>
      </c>
      <c r="P185" s="103" t="s">
        <v>939</v>
      </c>
      <c r="Q185" s="103" t="s">
        <v>1016</v>
      </c>
      <c r="R185" s="87" t="s">
        <v>434</v>
      </c>
      <c r="S185" s="87"/>
      <c r="T185" s="87" t="s">
        <v>940</v>
      </c>
      <c r="U185" s="87" t="s">
        <v>6</v>
      </c>
      <c r="V185" s="87" t="s">
        <v>9</v>
      </c>
      <c r="W185" s="87" t="s">
        <v>941</v>
      </c>
      <c r="X185" s="87" t="s">
        <v>942</v>
      </c>
    </row>
    <row r="186" ht="18" customHeight="1" spans="1:24">
      <c r="A186" s="110"/>
      <c r="B186" s="102">
        <v>1</v>
      </c>
      <c r="C186" s="103" t="s">
        <v>29</v>
      </c>
      <c r="D186" s="103" t="s">
        <v>204</v>
      </c>
      <c r="E186" s="299" t="s">
        <v>212</v>
      </c>
      <c r="F186" s="147" t="str">
        <f t="shared" ref="F186:F213" si="141">D186</f>
        <v>大门</v>
      </c>
      <c r="G186" s="300">
        <f>2*2.7*2</f>
        <v>10.8</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1944</v>
      </c>
      <c r="M186" s="110"/>
      <c r="N186" s="102">
        <v>35</v>
      </c>
      <c r="O186" s="103" t="s">
        <v>32</v>
      </c>
      <c r="P186" s="103" t="s">
        <v>272</v>
      </c>
      <c r="Q186" s="299"/>
      <c r="R186" s="309" t="s">
        <v>1018</v>
      </c>
      <c r="S186" s="310"/>
      <c r="T186" s="303">
        <v>14.62</v>
      </c>
      <c r="U186" s="311" t="s">
        <v>12</v>
      </c>
      <c r="V186" s="312" t="e">
        <f ca="1">IF(Q186="",VLOOKUP(R186,价格表,5,0),VLOOKUP(Q186,INDIRECT("价格引用表!K"&amp;MATCH(R186,价格引用表!H:H,0)&amp;":L1200"),2,0))</f>
        <v>#N/A</v>
      </c>
      <c r="W186" s="307">
        <v>1</v>
      </c>
      <c r="X186" s="312">
        <f>ROUND(4.3*3.2*35+0.37*2*2.4*120+0.37*2*2.4*80+2.5*0.6*80,0)</f>
        <v>957</v>
      </c>
    </row>
    <row r="187" ht="18" customHeight="1" spans="1:24">
      <c r="A187" s="110"/>
      <c r="B187" s="102">
        <v>2</v>
      </c>
      <c r="C187" s="103" t="s">
        <v>29</v>
      </c>
      <c r="D187" s="103" t="s">
        <v>206</v>
      </c>
      <c r="E187" s="299" t="s">
        <v>218</v>
      </c>
      <c r="F187" s="147" t="str">
        <f t="shared" si="141"/>
        <v>砖墙</v>
      </c>
      <c r="G187" s="300">
        <f>2.6*2.8+4*3+4.2*2.7+15.8*2.7</f>
        <v>73.28</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10259</v>
      </c>
      <c r="M187" s="110"/>
      <c r="N187" s="102">
        <v>36</v>
      </c>
      <c r="O187" s="103" t="s">
        <v>29</v>
      </c>
      <c r="P187" s="103" t="s">
        <v>227</v>
      </c>
      <c r="Q187" s="299"/>
      <c r="R187" s="309" t="str">
        <f t="shared" ref="R187:R212" si="143">P187</f>
        <v>门垛</v>
      </c>
      <c r="S187" s="310"/>
      <c r="T187" s="105">
        <v>1</v>
      </c>
      <c r="U187" s="311" t="str">
        <f>IFERROR(IF(Q187="",VLOOKUP(R187,价格表,2,0),(VLOOKUP(Q187,IF({1,0},价格引用表!K:K,价格引用表!I:I),2,0))),"")</f>
        <v>对</v>
      </c>
      <c r="V187" s="312">
        <f ca="1">IF(Q187="",VLOOKUP(R187,价格表,5,0),VLOOKUP(Q187,INDIRECT("价格引用表!K"&amp;MATCH(R187,价格引用表!H:H,0)&amp;":L1200"),2,0))</f>
        <v>700</v>
      </c>
      <c r="W187" s="307">
        <v>1</v>
      </c>
      <c r="X187" s="312">
        <f>ROUND(0.5*0.5*3.2*2*583+0.5*4*3.2*2*35,0)</f>
        <v>1381</v>
      </c>
    </row>
    <row r="188" ht="18" customHeight="1" spans="1:24">
      <c r="A188" s="110"/>
      <c r="B188" s="102">
        <v>3</v>
      </c>
      <c r="C188" s="103" t="s">
        <v>32</v>
      </c>
      <c r="D188" s="103" t="s">
        <v>246</v>
      </c>
      <c r="E188" s="299"/>
      <c r="F188" s="147" t="str">
        <f t="shared" si="141"/>
        <v>平砖地面</v>
      </c>
      <c r="G188" s="300">
        <f>11.8*14.7+4.3*4+3.9*4.2</f>
        <v>207.04</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2"/>
        <v>5176</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ref="X187:X218" si="144">ROUND(IFERROR(ROUND(T188,2)*V188*W188,),0)</f>
        <v>0</v>
      </c>
    </row>
    <row r="189" ht="18" customHeight="1" spans="1:24">
      <c r="A189" s="110"/>
      <c r="B189" s="102">
        <v>4</v>
      </c>
      <c r="C189" s="103" t="s">
        <v>32</v>
      </c>
      <c r="D189" s="103" t="s">
        <v>235</v>
      </c>
      <c r="E189" s="299" t="s">
        <v>267</v>
      </c>
      <c r="F189" s="147" t="str">
        <f t="shared" si="141"/>
        <v>水井</v>
      </c>
      <c r="G189" s="302">
        <v>1</v>
      </c>
      <c r="H189" s="303"/>
      <c r="I189" s="91" t="str">
        <f>IFERROR(IF(E189="",VLOOKUP(F189,价格表,2,0),(VLOOKUP(E189,IF({1,0},价格引用表!K:K,价格引用表!I:I),2,0))),"")</f>
        <v>眼</v>
      </c>
      <c r="J189" s="147">
        <f ca="1">IF(E189="",VLOOKUP(F189,价格表,5,0),VLOOKUP(E189,INDIRECT("价格引用表!K"&amp;MATCH(D189,价格引用表!H:H,0)&amp;":L1200"),2,0))</f>
        <v>4000</v>
      </c>
      <c r="K189" s="307">
        <v>1</v>
      </c>
      <c r="L189" s="147">
        <f ca="1" t="shared" si="142"/>
        <v>4000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322</v>
      </c>
      <c r="E190" s="299"/>
      <c r="F190" s="147" t="str">
        <f t="shared" si="141"/>
        <v>空调</v>
      </c>
      <c r="G190" s="302">
        <v>1</v>
      </c>
      <c r="H190" s="303"/>
      <c r="I190" s="91" t="str">
        <f>IFERROR(IF(E190="",VLOOKUP(F190,价格表,2,0),(VLOOKUP(E190,IF({1,0},价格引用表!K:K,价格引用表!I:I),2,0))),"")</f>
        <v>台</v>
      </c>
      <c r="J190" s="147">
        <f ca="1">IF(E190="",VLOOKUP(F190,价格表,5,0),VLOOKUP(E190,INDIRECT("价格引用表!K"&amp;MATCH(D190,价格引用表!H:H,0)&amp;":L1200"),2,0))</f>
        <v>400</v>
      </c>
      <c r="K190" s="307">
        <v>1</v>
      </c>
      <c r="L190" s="147">
        <f ca="1" t="shared" si="142"/>
        <v>400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329</v>
      </c>
      <c r="E191" s="299"/>
      <c r="F191" s="147" t="str">
        <f t="shared" si="141"/>
        <v>宽带</v>
      </c>
      <c r="G191" s="302">
        <v>1</v>
      </c>
      <c r="H191" s="303"/>
      <c r="I191" s="91" t="str">
        <f>IFERROR(IF(E191="",VLOOKUP(F191,价格表,2,0),(VLOOKUP(E191,IF({1,0},价格引用表!K:K,价格引用表!I:I),2,0))),"")</f>
        <v>条</v>
      </c>
      <c r="J191" s="147">
        <f ca="1">IF(E191="",VLOOKUP(F191,价格表,5,0),VLOOKUP(E191,INDIRECT("价格引用表!K"&amp;MATCH(D191,价格引用表!H:H,0)&amp;":L1200"),2,0))</f>
        <v>100</v>
      </c>
      <c r="K191" s="307">
        <v>1</v>
      </c>
      <c r="L191" s="147">
        <f ca="1" t="shared" si="142"/>
        <v>100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32</v>
      </c>
      <c r="D192" s="103" t="s">
        <v>289</v>
      </c>
      <c r="E192" s="299" t="s">
        <v>338</v>
      </c>
      <c r="F192" s="147" t="str">
        <f t="shared" si="141"/>
        <v>台阶</v>
      </c>
      <c r="G192" s="302">
        <f>0.8*(2+1.8)+0.8*2+0.6*2.8+1.6*0.3*3</f>
        <v>7.76</v>
      </c>
      <c r="H192" s="303"/>
      <c r="I192" s="91" t="str">
        <f>IFERROR(IF(E192="",VLOOKUP(F192,价格表,2,0),(VLOOKUP(E192,IF({1,0},价格引用表!K:K,价格引用表!I:I),2,0))),"")</f>
        <v>㎡</v>
      </c>
      <c r="J192" s="147">
        <f ca="1">IF(E192="",VLOOKUP(F192,价格表,5,0),VLOOKUP(E192,INDIRECT("价格引用表!K"&amp;MATCH(D192,价格引用表!H:H,0)&amp;":L1200"),2,0))</f>
        <v>350</v>
      </c>
      <c r="K192" s="307">
        <v>1</v>
      </c>
      <c r="L192" s="147">
        <f ca="1" t="shared" si="142"/>
        <v>2716</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280</v>
      </c>
      <c r="E193" s="299"/>
      <c r="F193" s="147" t="str">
        <f t="shared" si="141"/>
        <v>渗水井</v>
      </c>
      <c r="G193" s="302">
        <v>2</v>
      </c>
      <c r="H193" s="303"/>
      <c r="I193" s="91" t="str">
        <f>IFERROR(IF(E193="",VLOOKUP(F193,价格表,2,0),(VLOOKUP(E193,IF({1,0},价格引用表!K:K,价格引用表!I:I),2,0))),"")</f>
        <v>个</v>
      </c>
      <c r="J193" s="147">
        <f ca="1">IF(E193="",VLOOKUP(F193,价格表,5,0),VLOOKUP(E193,INDIRECT("价格引用表!K"&amp;MATCH(D193,价格引用表!H:H,0)&amp;":L1200"),2,0))</f>
        <v>600</v>
      </c>
      <c r="K193" s="307">
        <v>1</v>
      </c>
      <c r="L193" s="147">
        <f ca="1" t="shared" si="142"/>
        <v>1200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307</v>
      </c>
      <c r="E194" s="299"/>
      <c r="F194" s="147" t="str">
        <f t="shared" si="141"/>
        <v>火炕</v>
      </c>
      <c r="G194" s="302">
        <v>3</v>
      </c>
      <c r="H194" s="303"/>
      <c r="I194" s="91" t="str">
        <f>IFERROR(IF(E194="",VLOOKUP(F194,价格表,2,0),(VLOOKUP(E194,IF({1,0},价格引用表!K:K,价格引用表!I:I),2,0))),"")</f>
        <v>个</v>
      </c>
      <c r="J194" s="147">
        <f ca="1">IF(E194="",VLOOKUP(F194,价格表,5,0),VLOOKUP(E194,INDIRECT("价格引用表!K"&amp;MATCH(D194,价格引用表!H:H,0)&amp;":L1200"),2,0))</f>
        <v>1000</v>
      </c>
      <c r="K194" s="307">
        <v>1</v>
      </c>
      <c r="L194" s="147">
        <f ca="1" t="shared" si="142"/>
        <v>3000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32</v>
      </c>
      <c r="D195" s="103" t="s">
        <v>303</v>
      </c>
      <c r="E195" s="299"/>
      <c r="F195" s="147" t="str">
        <f t="shared" si="141"/>
        <v>灶台</v>
      </c>
      <c r="G195" s="300">
        <v>3</v>
      </c>
      <c r="H195" s="301"/>
      <c r="I195" s="91" t="str">
        <f>IFERROR(IF(E195="",VLOOKUP(F195,价格表,2,0),(VLOOKUP(E195,IF({1,0},价格引用表!K:K,价格引用表!I:I),2,0))),"")</f>
        <v>个</v>
      </c>
      <c r="J195" s="147">
        <f ca="1">IF(E195="",VLOOKUP(F195,价格表,5,0),VLOOKUP(E195,INDIRECT("价格引用表!K"&amp;MATCH(D195,价格引用表!H:H,0)&amp;":L1200"),2,0))</f>
        <v>300</v>
      </c>
      <c r="K195" s="307">
        <v>1</v>
      </c>
      <c r="L195" s="147">
        <f ca="1" t="shared" si="142"/>
        <v>900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t="s">
        <v>32</v>
      </c>
      <c r="D196" s="103" t="s">
        <v>286</v>
      </c>
      <c r="E196" s="299"/>
      <c r="F196" s="147" t="str">
        <f t="shared" si="141"/>
        <v>水泥、水磨石平台</v>
      </c>
      <c r="G196" s="302">
        <f>2.8*19.7</f>
        <v>55.16</v>
      </c>
      <c r="H196" s="303"/>
      <c r="I196" s="91" t="str">
        <f>IFERROR(IF(E196="",VLOOKUP(F196,价格表,2,0),(VLOOKUP(E196,IF({1,0},价格引用表!K:K,价格引用表!I:I),2,0))),"")</f>
        <v>㎡</v>
      </c>
      <c r="J196" s="147">
        <f ca="1">IF(E196="",VLOOKUP(F196,价格表,5,0),VLOOKUP(E196,INDIRECT("价格引用表!K"&amp;MATCH(D196,价格引用表!H:H,0)&amp;":L1200"),2,0))</f>
        <v>180</v>
      </c>
      <c r="K196" s="307">
        <v>0.7</v>
      </c>
      <c r="L196" s="147">
        <f ca="1" t="shared" si="142"/>
        <v>6950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t="s">
        <v>32</v>
      </c>
      <c r="D197" s="103" t="s">
        <v>295</v>
      </c>
      <c r="E197" s="299"/>
      <c r="F197" s="147" t="str">
        <f t="shared" si="141"/>
        <v>窝</v>
      </c>
      <c r="G197" s="302">
        <v>1</v>
      </c>
      <c r="H197" s="303"/>
      <c r="I197" s="91" t="str">
        <f>IFERROR(IF(E197="",VLOOKUP(F197,价格表,2,0),(VLOOKUP(E197,IF({1,0},价格引用表!K:K,价格引用表!I:I),2,0))),"")</f>
        <v>个</v>
      </c>
      <c r="J197" s="147">
        <f ca="1">IF(E197="",VLOOKUP(F197,价格表,5,0),VLOOKUP(E197,INDIRECT("价格引用表!K"&amp;MATCH(D197,价格引用表!H:H,0)&amp;":L1200"),2,0))</f>
        <v>150</v>
      </c>
      <c r="K197" s="307">
        <v>1</v>
      </c>
      <c r="L197" s="147">
        <f ca="1" t="shared" si="142"/>
        <v>150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t="s">
        <v>34</v>
      </c>
      <c r="D198" s="103" t="s">
        <v>344</v>
      </c>
      <c r="E198" s="299" t="s">
        <v>423</v>
      </c>
      <c r="F198" s="147" t="str">
        <f t="shared" si="141"/>
        <v>香椿树</v>
      </c>
      <c r="G198" s="302">
        <v>1</v>
      </c>
      <c r="H198" s="303"/>
      <c r="I198" s="91" t="str">
        <f>IFERROR(IF(E198="",VLOOKUP(F198,价格表,2,0),(VLOOKUP(E198,IF({1,0},价格引用表!K:K,价格引用表!I:I),2,0))),"")</f>
        <v>棵</v>
      </c>
      <c r="J198" s="147">
        <f ca="1">IF(E198="",VLOOKUP(F198,价格表,5,0),VLOOKUP(E198,INDIRECT("价格引用表!K"&amp;MATCH(D198,价格引用表!H:H,0)&amp;":L1200"),2,0))</f>
        <v>500</v>
      </c>
      <c r="K198" s="307">
        <v>1</v>
      </c>
      <c r="L198" s="147">
        <f ca="1" t="shared" si="142"/>
        <v>500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t="s">
        <v>34</v>
      </c>
      <c r="D199" s="103" t="s">
        <v>341</v>
      </c>
      <c r="E199" s="299" t="s">
        <v>413</v>
      </c>
      <c r="F199" s="147" t="str">
        <f t="shared" si="141"/>
        <v>葡萄</v>
      </c>
      <c r="G199" s="302">
        <v>2</v>
      </c>
      <c r="H199" s="303"/>
      <c r="I199" s="91" t="str">
        <f>IFERROR(IF(E199="",VLOOKUP(F199,价格表,2,0),(VLOOKUP(E199,IF({1,0},价格引用表!K:K,价格引用表!I:I),2,0))),"")</f>
        <v>棵</v>
      </c>
      <c r="J199" s="147">
        <f ca="1">IF(E199="",VLOOKUP(F199,价格表,5,0),VLOOKUP(E199,INDIRECT("价格引用表!K"&amp;MATCH(D199,价格引用表!H:H,0)&amp;":L1200"),2,0))</f>
        <v>20</v>
      </c>
      <c r="K199" s="307">
        <v>1</v>
      </c>
      <c r="L199" s="147">
        <f ca="1" t="shared" si="142"/>
        <v>40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961</v>
      </c>
      <c r="O219" s="319"/>
      <c r="P219" s="319"/>
      <c r="Q219" s="326"/>
      <c r="R219" s="327"/>
      <c r="S219" s="328"/>
      <c r="T219" s="105"/>
      <c r="U219" s="311"/>
      <c r="V219" s="327">
        <f ca="1">SUM(L186:L219,X186:X218)</f>
        <v>39673</v>
      </c>
      <c r="W219" s="329"/>
      <c r="X219" s="328"/>
    </row>
    <row r="220" ht="42" customHeight="1" spans="1:24">
      <c r="A220" s="404" t="s">
        <v>1019</v>
      </c>
      <c r="B220" s="314"/>
      <c r="C220" s="314"/>
      <c r="D220" s="314"/>
      <c r="E220" s="315"/>
      <c r="F220" s="316" t="e">
        <f ca="1">N220+U220</f>
        <v>#N/A</v>
      </c>
      <c r="G220" s="316"/>
      <c r="H220" s="316"/>
      <c r="I220" s="316"/>
      <c r="J220" s="405" t="s">
        <v>938</v>
      </c>
      <c r="K220" s="320"/>
      <c r="L220" s="320"/>
      <c r="M220" s="320"/>
      <c r="N220" s="316" t="e">
        <f>E28</f>
        <v>#N/A</v>
      </c>
      <c r="O220" s="316"/>
      <c r="P220" s="316"/>
      <c r="Q220" s="316"/>
      <c r="R220" s="405" t="s">
        <v>1020</v>
      </c>
      <c r="S220" s="320"/>
      <c r="T220" s="320"/>
      <c r="U220" s="316">
        <f ca="1">V219</f>
        <v>39673</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1021</v>
      </c>
      <c r="E222" s="317" t="e">
        <f>FB43/EX43</f>
        <v>#DIV/0!</v>
      </c>
      <c r="F222" s="202"/>
      <c r="G222" s="202"/>
      <c r="H222" s="202"/>
      <c r="I222" s="202"/>
      <c r="J222" s="202"/>
      <c r="K222" s="202"/>
      <c r="L222" s="202"/>
      <c r="M222" s="202"/>
      <c r="N222" s="202"/>
      <c r="O222" s="202"/>
      <c r="P222" s="202"/>
    </row>
    <row r="223" spans="2:21">
      <c r="B223" s="202"/>
      <c r="C223" s="202"/>
      <c r="D223" s="317" t="s">
        <v>1022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B22" sqref="B2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1023</v>
      </c>
      <c r="B1" s="35"/>
      <c r="C1" s="35"/>
      <c r="D1" s="35"/>
      <c r="E1" s="35"/>
      <c r="F1" s="35"/>
      <c r="G1" s="35"/>
      <c r="H1" s="35"/>
    </row>
    <row r="2" spans="1:8">
      <c r="A2" s="35"/>
      <c r="B2" s="35"/>
      <c r="C2" s="35"/>
      <c r="D2" s="35"/>
      <c r="E2" s="35"/>
      <c r="F2" s="35"/>
      <c r="G2" s="35"/>
      <c r="H2" s="35"/>
    </row>
    <row r="3" ht="16.5" customHeight="1" spans="1:8">
      <c r="A3" s="36" t="s">
        <v>746</v>
      </c>
      <c r="B3" s="36" t="str">
        <f>输机表!K2</f>
        <v>0201015-01-01-0026-Z1</v>
      </c>
      <c r="C3" s="36"/>
      <c r="D3" s="36"/>
      <c r="E3" s="37" t="str">
        <f>输机表!U2&amp;输机表!Y2</f>
        <v>康正（容城县）2024评字第7号-午方北庄村1-19</v>
      </c>
      <c r="F3" s="37"/>
      <c r="G3" s="37"/>
      <c r="H3" s="37"/>
    </row>
    <row r="4" ht="16.5" customHeight="1" spans="1:8">
      <c r="A4" s="38" t="s">
        <v>944</v>
      </c>
      <c r="B4" s="39" t="str">
        <f>输机表!D2</f>
        <v>黄天义</v>
      </c>
      <c r="C4" s="40"/>
      <c r="D4" s="41" t="s">
        <v>945</v>
      </c>
      <c r="E4" s="42"/>
      <c r="F4" s="39" t="str">
        <f>输机表!F2</f>
        <v>容城县午方北庄村</v>
      </c>
      <c r="G4" s="43"/>
      <c r="H4" s="40"/>
    </row>
    <row r="5" ht="16.5" customHeight="1" spans="1:8">
      <c r="A5" s="44" t="s">
        <v>946</v>
      </c>
      <c r="B5" s="45"/>
      <c r="C5" s="45"/>
      <c r="D5" s="45"/>
      <c r="E5" s="45"/>
      <c r="F5" s="45"/>
      <c r="G5" s="45"/>
      <c r="H5" s="46"/>
    </row>
    <row r="6" ht="28.8" spans="1:16">
      <c r="A6" s="47" t="s">
        <v>947</v>
      </c>
      <c r="B6" s="48" t="s">
        <v>948</v>
      </c>
      <c r="C6" s="49" t="s">
        <v>949</v>
      </c>
      <c r="D6" s="49" t="s">
        <v>950</v>
      </c>
      <c r="E6" s="47" t="s">
        <v>947</v>
      </c>
      <c r="F6" s="48" t="s">
        <v>948</v>
      </c>
      <c r="G6" s="49" t="s">
        <v>949</v>
      </c>
      <c r="H6" s="49" t="s">
        <v>950</v>
      </c>
      <c r="N6" t="s">
        <v>1024</v>
      </c>
      <c r="O6" t="s">
        <v>1025</v>
      </c>
      <c r="P6" t="s">
        <v>1026</v>
      </c>
    </row>
    <row r="7" ht="19.5" customHeight="1" spans="1:18">
      <c r="A7" s="50" t="str">
        <f>IF(COUNTIF(输机表!$C$4:$C$27,K7&amp;"*")&gt;0,K7,IFERROR(VLOOKUP(K7,房体结构,1,0),""))</f>
        <v>F1</v>
      </c>
      <c r="B7" s="51">
        <f ca="1">IF(COUNTIF(输机表!$C$4:$C$27,K7&amp;"*")=0,IFERROR(VLOOKUP(K7,房体结构,17,0),""),SUMIF(输机表!$C$4:$C$27,K7&amp;"*",输机表!$S$4:$S$7))</f>
        <v>161.7</v>
      </c>
      <c r="C7" s="50">
        <f ca="1">IF(COUNTIF(输机表!$C$4:$C$27,K7&amp;"*")=0,IFERROR(VLOOKUP(K7,房体结构,23,0),""),ROUND(SUMIF(输机表!$C$4:$C$27,K7&amp;"*",输机表!$Z$4:$Z$27)/B7,0))</f>
        <v>1247</v>
      </c>
      <c r="D7" s="50">
        <f ca="1">IFERROR(ROUND(C7*B7,0),"")</f>
        <v>201640</v>
      </c>
      <c r="E7" s="50" t="str">
        <f>IF(COUNTIF(输机表!$C$4:$C$27,L7&amp;"*")&gt;0,L7,IFERROR(VLOOKUP(L7,房体结构,1,0),""))</f>
        <v>F2</v>
      </c>
      <c r="F7" s="51">
        <f ca="1">IF(COUNTIF(输机表!$C$4:$C$27,L7&amp;"*")=0,IFERROR(VLOOKUP(L7,房体结构,17,0),""),SUMIF(输机表!$C$4:$C$27,L7&amp;"*",输机表!$S$4:$S$7))</f>
        <v>45.41</v>
      </c>
      <c r="G7" s="50">
        <f ca="1">IF(COUNTIF(输机表!$C$4:$C$27,L7&amp;"*")=0,IFERROR(VLOOKUP(L7,房体结构,23,0),""),ROUND(SUMIF(输机表!$C$4:$C$27,L7&amp;"*",输机表!$Z$4:$Z$27)/F7,0))</f>
        <v>943</v>
      </c>
      <c r="H7" s="50">
        <f ca="1">IFERROR(ROUND(G7*F7,0),"")</f>
        <v>42822</v>
      </c>
      <c r="K7" s="69" t="s">
        <v>1027</v>
      </c>
      <c r="L7" s="69" t="s">
        <v>908</v>
      </c>
      <c r="M7" s="70" t="s">
        <v>1028</v>
      </c>
      <c r="N7">
        <f ca="1">SUMIFS(B7:B11,A7:A11,"F*")+SUMIFS(F7:F11,E7:E11,"F*")</f>
        <v>248.98</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41.87</v>
      </c>
      <c r="C8" s="50">
        <f ca="1">IF(COUNTIF(输机表!$C$4:$C$27,K8&amp;"*")=0,IFERROR(VLOOKUP(K8,房体结构,23,0),""),ROUND(SUMIF(输机表!$C$4:$C$27,K8&amp;"*",输机表!$Z$4:$Z$27)/B8,0))</f>
        <v>957</v>
      </c>
      <c r="D8" s="50">
        <f ca="1" t="shared" ref="D8:D11" si="0">IFERROR(ROUND(C8*B8,0),"")</f>
        <v>40070</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1029</v>
      </c>
      <c r="L8" s="69" t="s">
        <v>1030</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1031</v>
      </c>
      <c r="L9" s="69" t="s">
        <v>1032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1033</v>
      </c>
      <c r="L10" s="69" t="s">
        <v>1034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1035</v>
      </c>
      <c r="L11" s="69" t="s">
        <v>1036</v>
      </c>
      <c r="M11" s="71"/>
    </row>
    <row r="12" ht="19.5" customHeight="1" spans="1:13">
      <c r="A12" s="48" t="s">
        <v>955</v>
      </c>
      <c r="B12" s="48"/>
      <c r="C12" s="52">
        <f ca="1">SUM(B7:B11)+SUM(F7:F11)</f>
        <v>248.98</v>
      </c>
      <c r="D12" s="53"/>
      <c r="E12" s="54" t="s">
        <v>956</v>
      </c>
      <c r="F12" s="54"/>
      <c r="G12" s="55">
        <f ca="1">SUM(D7:D11)+SUM(H7:H11)</f>
        <v>284532</v>
      </c>
      <c r="H12" s="56"/>
      <c r="M12" s="71"/>
    </row>
    <row r="13" ht="21.75" customHeight="1" spans="1:13">
      <c r="A13" s="36" t="s">
        <v>957</v>
      </c>
      <c r="B13" s="36"/>
      <c r="C13" s="36"/>
      <c r="D13" s="36"/>
      <c r="E13" s="36"/>
      <c r="F13" s="36"/>
      <c r="G13" s="36"/>
      <c r="H13" s="36"/>
      <c r="M13" s="71"/>
    </row>
    <row r="14" ht="28.8" spans="1:13">
      <c r="A14" s="57" t="s">
        <v>958</v>
      </c>
      <c r="B14" s="57" t="s">
        <v>940</v>
      </c>
      <c r="C14" s="57" t="s">
        <v>6</v>
      </c>
      <c r="D14" s="57" t="s">
        <v>959</v>
      </c>
      <c r="E14" s="57" t="s">
        <v>958</v>
      </c>
      <c r="F14" s="57" t="s">
        <v>940</v>
      </c>
      <c r="G14" s="57" t="s">
        <v>6</v>
      </c>
      <c r="H14" s="57" t="s">
        <v>959</v>
      </c>
      <c r="M14" s="71"/>
    </row>
    <row r="15" ht="17.25" customHeight="1" spans="1:13">
      <c r="A15" s="58" t="str">
        <f ca="1" t="shared" ref="A15:A41" si="2">IFERROR(VLOOKUP(K15,附属物位置,4,0),"")</f>
        <v>大门</v>
      </c>
      <c r="B15" s="58">
        <f ca="1" t="shared" ref="B15:B41" si="3">IF(A15="","",SUMIF(附属物名称,A15,附属物数量))</f>
        <v>10.8</v>
      </c>
      <c r="C15" s="58" t="str">
        <f ca="1" t="shared" ref="C15:C26" si="4">IFERROR(VLOOKUP(K15,附属物位置,6,0),"")</f>
        <v>㎡</v>
      </c>
      <c r="D15" s="59">
        <f ca="1" t="shared" ref="D15:D26" si="5">IF(A15="","",SUMIF(附属物名称,A15,附属物金额))</f>
        <v>1944</v>
      </c>
      <c r="E15" s="59" t="str">
        <f ca="1" t="shared" ref="E15:E26" si="6">IFERROR(VLOOKUP(L15,附属物位置,4,0),"")</f>
        <v>砖墙</v>
      </c>
      <c r="F15" s="58">
        <f ca="1" t="shared" ref="F15:F40" si="7">IF(E15="","",SUMIF(附属物名称,E15,附属物数量))</f>
        <v>73.28</v>
      </c>
      <c r="G15" s="58" t="str">
        <f ca="1" t="shared" ref="G15:G26" si="8">IFERROR(VLOOKUP(L15,附属物位置,6,0),"")</f>
        <v>㎡</v>
      </c>
      <c r="H15" s="59">
        <f ca="1" t="shared" ref="H15:H26" si="9">IF(E15="","",SUMIF(附属物名称,E15,附属物金额))</f>
        <v>10259</v>
      </c>
      <c r="K15" s="72">
        <v>1</v>
      </c>
      <c r="L15" s="72">
        <v>2</v>
      </c>
      <c r="M15" s="71"/>
    </row>
    <row r="16" ht="17.25" customHeight="1" spans="1:13">
      <c r="A16" s="58" t="str">
        <f ca="1" t="shared" si="2"/>
        <v>平砖地面</v>
      </c>
      <c r="B16" s="58">
        <f ca="1" t="shared" si="3"/>
        <v>207.04</v>
      </c>
      <c r="C16" s="58" t="str">
        <f ca="1" t="shared" si="4"/>
        <v>㎡</v>
      </c>
      <c r="D16" s="59">
        <f ca="1" t="shared" si="5"/>
        <v>5176</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空调</v>
      </c>
      <c r="B17" s="58">
        <f ca="1" t="shared" si="3"/>
        <v>1</v>
      </c>
      <c r="C17" s="58" t="str">
        <f ca="1" t="shared" si="4"/>
        <v>台</v>
      </c>
      <c r="D17" s="59">
        <f ca="1" t="shared" si="5"/>
        <v>400</v>
      </c>
      <c r="E17" s="59" t="str">
        <f ca="1" t="shared" si="6"/>
        <v>宽带</v>
      </c>
      <c r="F17" s="58">
        <f ca="1" t="shared" si="7"/>
        <v>1</v>
      </c>
      <c r="G17" s="58" t="str">
        <f ca="1" t="shared" si="8"/>
        <v>条</v>
      </c>
      <c r="H17" s="59">
        <f ca="1" t="shared" si="9"/>
        <v>100</v>
      </c>
      <c r="K17" s="72">
        <v>5</v>
      </c>
      <c r="L17" s="72">
        <v>6</v>
      </c>
      <c r="M17" s="71"/>
    </row>
    <row r="18" ht="17.25" customHeight="1" spans="1:13">
      <c r="A18" s="58" t="str">
        <f ca="1" t="shared" si="2"/>
        <v>台阶</v>
      </c>
      <c r="B18" s="58">
        <f ca="1" t="shared" si="3"/>
        <v>7.76</v>
      </c>
      <c r="C18" s="58" t="str">
        <f ca="1" t="shared" si="4"/>
        <v>㎡</v>
      </c>
      <c r="D18" s="59">
        <f ca="1" t="shared" si="5"/>
        <v>2716</v>
      </c>
      <c r="E18" s="59" t="str">
        <f ca="1" t="shared" si="6"/>
        <v>渗水井</v>
      </c>
      <c r="F18" s="58">
        <f ca="1" t="shared" si="7"/>
        <v>2</v>
      </c>
      <c r="G18" s="58" t="str">
        <f ca="1" t="shared" si="8"/>
        <v>个</v>
      </c>
      <c r="H18" s="59">
        <f ca="1" t="shared" si="9"/>
        <v>1200</v>
      </c>
      <c r="K18" s="72">
        <v>7</v>
      </c>
      <c r="L18" s="72">
        <v>8</v>
      </c>
      <c r="M18" s="71"/>
    </row>
    <row r="19" ht="17.25" customHeight="1" spans="1:13">
      <c r="A19" s="58" t="str">
        <f ca="1" t="shared" si="2"/>
        <v>火炕</v>
      </c>
      <c r="B19" s="58">
        <f ca="1" t="shared" si="3"/>
        <v>3</v>
      </c>
      <c r="C19" s="58" t="str">
        <f ca="1" t="shared" si="4"/>
        <v>个</v>
      </c>
      <c r="D19" s="59">
        <f ca="1" t="shared" si="5"/>
        <v>3000</v>
      </c>
      <c r="E19" s="59" t="str">
        <f ca="1" t="shared" si="6"/>
        <v>灶台</v>
      </c>
      <c r="F19" s="58">
        <f ca="1" t="shared" si="7"/>
        <v>3</v>
      </c>
      <c r="G19" s="58" t="str">
        <f ca="1" t="shared" si="8"/>
        <v>个</v>
      </c>
      <c r="H19" s="59">
        <f ca="1" t="shared" si="9"/>
        <v>900</v>
      </c>
      <c r="K19" s="72">
        <v>9</v>
      </c>
      <c r="L19" s="72">
        <v>10</v>
      </c>
      <c r="M19" s="71"/>
    </row>
    <row r="20" ht="17.25" customHeight="1" spans="1:13">
      <c r="A20" s="58" t="str">
        <f ca="1" t="shared" si="2"/>
        <v>水泥、水磨石平台</v>
      </c>
      <c r="B20" s="58">
        <f ca="1" t="shared" si="3"/>
        <v>55.16</v>
      </c>
      <c r="C20" s="58" t="str">
        <f ca="1" t="shared" si="4"/>
        <v>㎡</v>
      </c>
      <c r="D20" s="59">
        <f ca="1" t="shared" si="5"/>
        <v>6950</v>
      </c>
      <c r="E20" s="59" t="str">
        <f ca="1" t="shared" si="6"/>
        <v>窝</v>
      </c>
      <c r="F20" s="58">
        <f ca="1" t="shared" si="7"/>
        <v>1</v>
      </c>
      <c r="G20" s="58" t="str">
        <f ca="1" t="shared" si="8"/>
        <v>个</v>
      </c>
      <c r="H20" s="59">
        <f ca="1" t="shared" si="9"/>
        <v>150</v>
      </c>
      <c r="K20" s="72">
        <v>11</v>
      </c>
      <c r="L20" s="72">
        <v>12</v>
      </c>
      <c r="M20" s="71"/>
    </row>
    <row r="21" ht="17.25" customHeight="1" spans="1:13">
      <c r="A21" s="58" t="str">
        <f ca="1" t="shared" si="2"/>
        <v>香椿树</v>
      </c>
      <c r="B21" s="58">
        <f ca="1" t="shared" si="3"/>
        <v>1</v>
      </c>
      <c r="C21" s="58" t="str">
        <f ca="1" t="shared" si="4"/>
        <v>棵</v>
      </c>
      <c r="D21" s="59">
        <f ca="1" t="shared" si="5"/>
        <v>500</v>
      </c>
      <c r="E21" s="59" t="str">
        <f ca="1" t="shared" si="6"/>
        <v>葡萄</v>
      </c>
      <c r="F21" s="58">
        <f ca="1" t="shared" si="7"/>
        <v>2</v>
      </c>
      <c r="G21" s="58" t="str">
        <f ca="1" t="shared" si="8"/>
        <v>棵</v>
      </c>
      <c r="H21" s="59">
        <f ca="1" t="shared" si="9"/>
        <v>40</v>
      </c>
      <c r="K21" s="72">
        <v>13</v>
      </c>
      <c r="L21" s="72">
        <v>14</v>
      </c>
      <c r="M21" s="71"/>
    </row>
    <row r="22" ht="17.25" customHeight="1" spans="1:13">
      <c r="A22" s="58" t="str">
        <f ca="1" t="shared" si="2"/>
        <v>P1</v>
      </c>
      <c r="B22" s="58">
        <f ca="1" t="shared" si="3"/>
        <v>14.62</v>
      </c>
      <c r="C22" s="58" t="str">
        <f ca="1" t="shared" si="4"/>
        <v>㎡</v>
      </c>
      <c r="D22" s="59">
        <f ca="1" t="shared" si="5"/>
        <v>957</v>
      </c>
      <c r="E22" s="59" t="str">
        <f ca="1" t="shared" si="6"/>
        <v>门垛</v>
      </c>
      <c r="F22" s="58">
        <f ca="1" t="shared" si="7"/>
        <v>1</v>
      </c>
      <c r="G22" s="58" t="str">
        <f ca="1" t="shared" si="8"/>
        <v>对</v>
      </c>
      <c r="H22" s="59">
        <f ca="1" t="shared" si="9"/>
        <v>1381</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39673</v>
      </c>
      <c r="H41" s="61"/>
      <c r="K41" s="72">
        <v>53</v>
      </c>
      <c r="M41" s="71"/>
    </row>
    <row r="42" ht="17.25" customHeight="1" spans="1:8">
      <c r="A42" s="60" t="s">
        <v>963</v>
      </c>
      <c r="B42" s="61"/>
      <c r="C42" s="62">
        <f ca="1">G41+G12</f>
        <v>324205</v>
      </c>
      <c r="D42" s="61"/>
      <c r="E42" s="63" t="s">
        <v>964</v>
      </c>
      <c r="F42" s="64" t="str">
        <f ca="1">TEXT(C42,"[DBnum2]")&amp;"元整"</f>
        <v>叁拾贰万肆仟贰佰零伍元整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1038</v>
      </c>
      <c r="B1" s="1"/>
      <c r="C1" s="1"/>
      <c r="D1" s="1"/>
      <c r="E1" s="1"/>
      <c r="F1" s="1"/>
      <c r="G1" s="1"/>
      <c r="H1" s="1"/>
      <c r="I1" s="1"/>
      <c r="J1" s="1"/>
      <c r="K1" s="1"/>
      <c r="L1" s="1"/>
      <c r="M1" s="1"/>
      <c r="N1" s="1"/>
      <c r="O1" s="1"/>
      <c r="P1" s="1"/>
      <c r="Q1" s="1"/>
    </row>
    <row r="2" ht="16.35" spans="1:17">
      <c r="A2" s="2" t="str">
        <f>输机表!U2&amp;输机表!Y2</f>
        <v>康正（容城县）2024评字第7号-午方北庄村1-19</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1039</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黄天义</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248.98</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324205</v>
      </c>
      <c r="H26" s="15"/>
      <c r="I26" s="15"/>
      <c r="J26" s="15"/>
      <c r="K26" s="15"/>
      <c r="L26" s="15"/>
      <c r="M26" s="15"/>
      <c r="N26" s="15"/>
      <c r="O26" s="15"/>
      <c r="P26" s="15"/>
      <c r="Q26" s="15"/>
    </row>
    <row r="27" spans="1:17">
      <c r="A27" s="9" t="s">
        <v>996</v>
      </c>
      <c r="B27" s="9"/>
      <c r="C27" s="9"/>
      <c r="D27" s="9" t="str">
        <f ca="1">结果通知单!F42</f>
        <v>叁拾贰万肆仟贰佰零伍元整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1040</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1041</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1042</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2024-11-17T02:09:23Z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